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server\etc\ԿԿՀ\2021-2023 MJCC ev 2021 byuje\"/>
    </mc:Choice>
  </mc:AlternateContent>
  <bookViews>
    <workbookView xWindow="240" yWindow="105" windowWidth="20115" windowHeight="7935"/>
  </bookViews>
  <sheets>
    <sheet name="2021" sheetId="13" r:id="rId1"/>
    <sheet name="2022" sheetId="15" r:id="rId2"/>
    <sheet name="2023" sheetId="16" r:id="rId3"/>
  </sheets>
  <definedNames>
    <definedName name="_xlnm._FilterDatabase" localSheetId="1" hidden="1">'2022'!$A$9:$G$9</definedName>
    <definedName name="_xlnm._FilterDatabase" localSheetId="2" hidden="1">'2023'!$A$9:$G$9</definedName>
  </definedNames>
  <calcPr calcId="152511"/>
</workbook>
</file>

<file path=xl/calcChain.xml><?xml version="1.0" encoding="utf-8"?>
<calcChain xmlns="http://schemas.openxmlformats.org/spreadsheetml/2006/main">
  <c r="G99" i="16" l="1"/>
  <c r="K98" i="16"/>
  <c r="G98" i="16"/>
  <c r="G97" i="16"/>
  <c r="G96" i="16"/>
  <c r="F86" i="16"/>
  <c r="G83" i="16"/>
  <c r="G82" i="16"/>
  <c r="G81" i="16"/>
  <c r="G80" i="16"/>
  <c r="G79" i="16"/>
  <c r="G78" i="16"/>
  <c r="G77" i="16"/>
  <c r="G72" i="16"/>
  <c r="G71" i="16"/>
  <c r="G70" i="16"/>
  <c r="G68" i="16"/>
  <c r="G67" i="16"/>
  <c r="G66" i="16"/>
  <c r="G65" i="16"/>
  <c r="G64" i="16"/>
  <c r="G63" i="16"/>
  <c r="G60" i="16"/>
  <c r="G59" i="16"/>
  <c r="G58" i="16"/>
  <c r="G57" i="16"/>
  <c r="G55" i="16"/>
  <c r="G54" i="16"/>
  <c r="G53" i="16"/>
  <c r="G51" i="16"/>
  <c r="G50" i="16"/>
  <c r="G49" i="16"/>
  <c r="G48" i="16"/>
  <c r="G47" i="16"/>
  <c r="G46" i="16"/>
  <c r="G44" i="16"/>
  <c r="G43" i="16"/>
  <c r="G42" i="16"/>
  <c r="G41" i="16"/>
  <c r="G40" i="16"/>
  <c r="G39" i="16"/>
  <c r="G37" i="16"/>
  <c r="G36" i="16"/>
  <c r="G35" i="16"/>
  <c r="G34" i="16"/>
  <c r="G33" i="16"/>
  <c r="G32" i="16"/>
  <c r="G31" i="16"/>
  <c r="G29" i="16"/>
  <c r="G28" i="16"/>
  <c r="G27" i="16"/>
  <c r="G26" i="16"/>
  <c r="G25" i="16"/>
  <c r="G24" i="16"/>
  <c r="G22" i="16"/>
  <c r="G18" i="16"/>
  <c r="G17" i="16"/>
  <c r="G16" i="16"/>
  <c r="G12" i="16"/>
  <c r="G11" i="16"/>
  <c r="G13" i="16" s="1"/>
  <c r="G99" i="15"/>
  <c r="K98" i="15"/>
  <c r="G98" i="15"/>
  <c r="G97" i="15"/>
  <c r="G96" i="15"/>
  <c r="F86" i="15"/>
  <c r="G83" i="15"/>
  <c r="G82" i="15"/>
  <c r="G81" i="15"/>
  <c r="G80" i="15"/>
  <c r="G79" i="15"/>
  <c r="G78" i="15"/>
  <c r="G77" i="15"/>
  <c r="G72" i="15"/>
  <c r="G71" i="15"/>
  <c r="G70" i="15"/>
  <c r="G68" i="15"/>
  <c r="G67" i="15"/>
  <c r="G66" i="15"/>
  <c r="G65" i="15"/>
  <c r="G64" i="15"/>
  <c r="G63" i="15"/>
  <c r="G60" i="15"/>
  <c r="G59" i="15"/>
  <c r="G58" i="15"/>
  <c r="G57" i="15"/>
  <c r="G55" i="15"/>
  <c r="G54" i="15"/>
  <c r="G53" i="15"/>
  <c r="G51" i="15"/>
  <c r="G50" i="15"/>
  <c r="G49" i="15"/>
  <c r="G48" i="15"/>
  <c r="G47" i="15"/>
  <c r="G46" i="15"/>
  <c r="G44" i="15"/>
  <c r="G43" i="15"/>
  <c r="G42" i="15"/>
  <c r="G41" i="15"/>
  <c r="G40" i="15"/>
  <c r="G39" i="15"/>
  <c r="G37" i="15"/>
  <c r="G36" i="15"/>
  <c r="G35" i="15"/>
  <c r="G34" i="15"/>
  <c r="G33" i="15"/>
  <c r="G32" i="15"/>
  <c r="G31" i="15"/>
  <c r="G29" i="15"/>
  <c r="G28" i="15"/>
  <c r="G27" i="15"/>
  <c r="G26" i="15"/>
  <c r="G25" i="15"/>
  <c r="G24" i="15"/>
  <c r="G22" i="15"/>
  <c r="G18" i="15"/>
  <c r="G17" i="15"/>
  <c r="G16" i="15"/>
  <c r="G12" i="15"/>
  <c r="G11" i="15"/>
  <c r="G13" i="15" s="1"/>
  <c r="G99" i="13"/>
  <c r="G98" i="13"/>
  <c r="G97" i="13"/>
  <c r="G96" i="13"/>
  <c r="G64" i="13"/>
  <c r="F86" i="13"/>
  <c r="G72" i="13"/>
  <c r="G71" i="13"/>
  <c r="G70" i="13"/>
  <c r="G83" i="13"/>
  <c r="G66" i="13"/>
  <c r="G65" i="13"/>
  <c r="G68" i="13"/>
  <c r="G78" i="13"/>
  <c r="G85" i="13" s="1"/>
  <c r="G60" i="13"/>
  <c r="G59" i="13"/>
  <c r="G58" i="13"/>
  <c r="G57" i="13"/>
  <c r="G55" i="13"/>
  <c r="G54" i="13"/>
  <c r="G53" i="13"/>
  <c r="G67" i="13"/>
  <c r="G82" i="13"/>
  <c r="G81" i="13"/>
  <c r="G80" i="13"/>
  <c r="G79" i="13"/>
  <c r="G63" i="13"/>
  <c r="G50" i="13"/>
  <c r="G49" i="13"/>
  <c r="G42" i="13"/>
  <c r="G41" i="13"/>
  <c r="G40" i="13"/>
  <c r="G36" i="13"/>
  <c r="G34" i="13"/>
  <c r="G33" i="13"/>
  <c r="G28" i="13"/>
  <c r="G29" i="13"/>
  <c r="G25" i="13"/>
  <c r="G77" i="13"/>
  <c r="G18" i="13"/>
  <c r="G17" i="13"/>
  <c r="G16" i="13"/>
  <c r="G19" i="13" s="1"/>
  <c r="C97" i="13" s="1"/>
  <c r="E97" i="13" l="1"/>
  <c r="H97" i="13" s="1"/>
  <c r="G85" i="16"/>
  <c r="C99" i="16" s="1"/>
  <c r="E99" i="16" s="1"/>
  <c r="H99" i="16" s="1"/>
  <c r="G19" i="15"/>
  <c r="C97" i="15" s="1"/>
  <c r="G85" i="15"/>
  <c r="C99" i="15" s="1"/>
  <c r="G19" i="16"/>
  <c r="C97" i="16" s="1"/>
  <c r="H97" i="16" s="1"/>
  <c r="G74" i="16"/>
  <c r="C98" i="16" s="1"/>
  <c r="E98" i="16" s="1"/>
  <c r="C96" i="16"/>
  <c r="E97" i="16"/>
  <c r="J97" i="16"/>
  <c r="G74" i="15"/>
  <c r="C98" i="15" s="1"/>
  <c r="J98" i="15" s="1"/>
  <c r="J97" i="15"/>
  <c r="E97" i="15"/>
  <c r="H97" i="15" s="1"/>
  <c r="J99" i="15"/>
  <c r="E99" i="15"/>
  <c r="H99" i="15" s="1"/>
  <c r="C96" i="15"/>
  <c r="J99" i="16" l="1"/>
  <c r="J98" i="16"/>
  <c r="G86" i="16"/>
  <c r="C100" i="16"/>
  <c r="L98" i="16" s="1"/>
  <c r="M98" i="16" s="1"/>
  <c r="J96" i="16"/>
  <c r="E96" i="16"/>
  <c r="E100" i="16" s="1"/>
  <c r="E98" i="15"/>
  <c r="G86" i="15"/>
  <c r="E96" i="15"/>
  <c r="C100" i="15"/>
  <c r="L97" i="15" s="1"/>
  <c r="M97" i="15" s="1"/>
  <c r="J96" i="15"/>
  <c r="K98" i="13"/>
  <c r="H96" i="16" l="1"/>
  <c r="L99" i="16"/>
  <c r="M99" i="16" s="1"/>
  <c r="L97" i="16"/>
  <c r="M97" i="16" s="1"/>
  <c r="L96" i="16"/>
  <c r="M96" i="16" s="1"/>
  <c r="L99" i="15"/>
  <c r="M99" i="15" s="1"/>
  <c r="E100" i="15"/>
  <c r="L98" i="15"/>
  <c r="M98" i="15" s="1"/>
  <c r="L96" i="15"/>
  <c r="M96" i="15" s="1"/>
  <c r="H96" i="15"/>
  <c r="C99" i="13" l="1"/>
  <c r="G51" i="13"/>
  <c r="G48" i="13"/>
  <c r="G47" i="13"/>
  <c r="G46" i="13"/>
  <c r="G44" i="13"/>
  <c r="G43" i="13"/>
  <c r="G39" i="13"/>
  <c r="G37" i="13"/>
  <c r="G35" i="13"/>
  <c r="G32" i="13"/>
  <c r="G31" i="13"/>
  <c r="G27" i="13"/>
  <c r="G26" i="13"/>
  <c r="G24" i="13"/>
  <c r="G22" i="13"/>
  <c r="G74" i="13" s="1"/>
  <c r="G86" i="13" s="1"/>
  <c r="G12" i="13"/>
  <c r="G11" i="13"/>
  <c r="G13" i="13" s="1"/>
  <c r="C96" i="13" s="1"/>
  <c r="E96" i="13" l="1"/>
  <c r="E99" i="13"/>
  <c r="H99" i="13" s="1"/>
  <c r="J99" i="13"/>
  <c r="C98" i="13"/>
  <c r="E98" i="13" l="1"/>
  <c r="H98" i="13" s="1"/>
  <c r="F98" i="15" s="1"/>
  <c r="F98" i="13"/>
  <c r="F100" i="13" s="1"/>
  <c r="E100" i="13"/>
  <c r="H96" i="13"/>
  <c r="J96" i="13"/>
  <c r="J98" i="13"/>
  <c r="J97" i="13" l="1"/>
  <c r="C100" i="13" l="1"/>
  <c r="H100" i="13"/>
  <c r="L99" i="13" l="1"/>
  <c r="M99" i="13" s="1"/>
  <c r="L96" i="13"/>
  <c r="M96" i="13" s="1"/>
  <c r="L98" i="13"/>
  <c r="M98" i="13" s="1"/>
  <c r="L97" i="13"/>
  <c r="M97" i="13" s="1"/>
  <c r="F100" i="15"/>
  <c r="H98" i="15"/>
  <c r="H100" i="15" l="1"/>
  <c r="F98" i="16"/>
  <c r="F100" i="16" l="1"/>
  <c r="H98" i="16"/>
  <c r="H100" i="16" s="1"/>
</calcChain>
</file>

<file path=xl/sharedStrings.xml><?xml version="1.0" encoding="utf-8"?>
<sst xmlns="http://schemas.openxmlformats.org/spreadsheetml/2006/main" count="546" uniqueCount="94">
  <si>
    <t>/ՀՀ դրամ/</t>
  </si>
  <si>
    <t>հ/հ</t>
  </si>
  <si>
    <t>Պաշտոնի անվանումը</t>
  </si>
  <si>
    <t>Պաշտոնի    կոդը</t>
  </si>
  <si>
    <t xml:space="preserve">Գործակից  </t>
  </si>
  <si>
    <t>Հաստիքային միավորների թիվը</t>
  </si>
  <si>
    <t>I</t>
  </si>
  <si>
    <t xml:space="preserve">Այդ թվում` </t>
  </si>
  <si>
    <t>Ընդամենը</t>
  </si>
  <si>
    <t>x</t>
  </si>
  <si>
    <t>II</t>
  </si>
  <si>
    <t>III</t>
  </si>
  <si>
    <t>Վարչության պետ</t>
  </si>
  <si>
    <t>Ընդամենը քաղաքացիական /պետական, հատուկ/ ծառայողներ</t>
  </si>
  <si>
    <t>IY</t>
  </si>
  <si>
    <t>Ընդամենը  ըստ  պետական կառավարման  մարմնի</t>
  </si>
  <si>
    <t>Հաստիքային ցուցակը կազմել ըստ հաստատված կառուցվածքային ստորաբաժանումների</t>
  </si>
  <si>
    <r>
      <t>****</t>
    </r>
    <r>
      <rPr>
        <sz val="10"/>
        <rFont val="GHEA Grapalat"/>
        <family val="3"/>
      </rPr>
      <t>ՀՀ կառավարության  2014թ. հուլիսի 3-ի «Պետական իշխանության մարմիններում քաղաքացիական աշխատանք կատարող և տեխնիկական սպասարկում իրականացնող անձանց պաշտոնային դրույքաչափերը սահմանելու մասին» N 737-Ն որոշում,</t>
    </r>
  </si>
  <si>
    <t xml:space="preserve">III կարգի- Քաղաքացիական /պետական,հատուկ/ ծառայողներ </t>
  </si>
  <si>
    <t>IV կարգի- Քաղաքացիական աշխատանք կատարող և տեխնիկական սպասարկում իրականացնող անձնակազմ</t>
  </si>
  <si>
    <t>I կարգի բարձրաստիճան պաշտոնատար անձ հանդիսացող քաղաքական, հայեցողական, քաղաքացիական պաշտոններ</t>
  </si>
  <si>
    <t>II կարգի բարձրաստիճան պաշտոնատար անձ հանդիսացող քաղաքական, հայեցողական, քաղաքացիական պաշտոններ</t>
  </si>
  <si>
    <t>Ամսեկան աշխատավարձ</t>
  </si>
  <si>
    <t>Գործակից</t>
  </si>
  <si>
    <t>Տարեկան աշխատավարձ</t>
  </si>
  <si>
    <t>ԸՆԴԱՄԵՆԸ</t>
  </si>
  <si>
    <t>Քաղաքացիական ծառայողների պարգևատրում</t>
  </si>
  <si>
    <t>Հանձնաժողովի նախագահ</t>
  </si>
  <si>
    <t>Հանձնաժողովի անդամներ</t>
  </si>
  <si>
    <t>Հանձնաժողովի նախագահի օգնական</t>
  </si>
  <si>
    <t>Կոռուպցիայի կանխարգելման հանձնաժողով</t>
  </si>
  <si>
    <r>
      <rPr>
        <sz val="6"/>
        <rFont val="GHEA Grapalat"/>
        <family val="3"/>
      </rPr>
      <t xml:space="preserve">Պետական կառավարման մարմնի անվանումը  </t>
    </r>
    <r>
      <rPr>
        <sz val="8"/>
        <rFont val="GHEA Grapalat"/>
        <family val="3"/>
      </rPr>
      <t xml:space="preserve">  </t>
    </r>
  </si>
  <si>
    <r>
      <t>***</t>
    </r>
    <r>
      <rPr>
        <sz val="8"/>
        <rFont val="GHEA Grapalat"/>
        <family val="3"/>
      </rPr>
      <t xml:space="preserve">Սահմանվող պաշտոնային դրույքաչափը               /ս.4 x բազային աշխատավարձ/ </t>
    </r>
  </si>
  <si>
    <t>***Աշխատավարձի հաշվարկման համար բազային աշխատավարձի չափը կազմում է 66140.0 դրամ:</t>
  </si>
  <si>
    <t>2021թ</t>
  </si>
  <si>
    <t>Ինքնավար մարմիններ, անկախ պետական մարմիններ</t>
  </si>
  <si>
    <t>Պետական պաշտոն և այլ պաշտոն զբաղեցնողներ*</t>
  </si>
  <si>
    <t>2022թ</t>
  </si>
  <si>
    <r>
      <t xml:space="preserve">Քաղաքացիական աշխատանք կատարող և տեխնիկական սպասարկում իրականացնող անձնակազմ </t>
    </r>
    <r>
      <rPr>
        <b/>
        <sz val="9"/>
        <rFont val="GHEA Grapalat"/>
        <family val="3"/>
      </rPr>
      <t>****</t>
    </r>
  </si>
  <si>
    <r>
      <t xml:space="preserve"> </t>
    </r>
    <r>
      <rPr>
        <b/>
        <sz val="12"/>
        <rFont val="GHEA Grapalat"/>
        <family val="3"/>
      </rPr>
      <t>*</t>
    </r>
    <r>
      <rPr>
        <sz val="10"/>
        <rFont val="GHEA Grapalat"/>
        <family val="3"/>
      </rPr>
      <t>«Պետական պաշտոններ և պետական ծառայության պաշտոններ զբաղեցնող անձանց վարձատրության մասին» ՀՀ օրենքի N 1 հավելվածում ներառված պաշտոններ</t>
    </r>
  </si>
  <si>
    <t>Քաղաքացիական ծառայության ղեկավար և մասնագիտական պաշտոն զբաղեցնողներ**</t>
  </si>
  <si>
    <r>
      <t xml:space="preserve"> </t>
    </r>
    <r>
      <rPr>
        <b/>
        <sz val="12"/>
        <rFont val="GHEA Grapalat"/>
        <family val="3"/>
      </rPr>
      <t>**</t>
    </r>
    <r>
      <rPr>
        <sz val="12"/>
        <rFont val="GHEA Grapalat"/>
        <family val="3"/>
      </rPr>
      <t>«</t>
    </r>
    <r>
      <rPr>
        <sz val="10"/>
        <rFont val="GHEA Grapalat"/>
        <family val="3"/>
      </rPr>
      <t>Պետական պաշտոններ և պետական ծառայության պաշտոններ զբաղեցնող անձանց վարձատրության մասին» ՀՀ օրենքի N 9 հավելվածում ներառված պաշտոններ</t>
    </r>
  </si>
  <si>
    <t>Գլխավոր քարտուղար</t>
  </si>
  <si>
    <t>Իրավաբանական և վարույթների վարչություն</t>
  </si>
  <si>
    <t>Նախագահի խորհրդական</t>
  </si>
  <si>
    <t>Հանձնաժողովի անդամի օգնական</t>
  </si>
  <si>
    <t>Հանձնաժողովի գլխավոր քարտուղարի օգնական</t>
  </si>
  <si>
    <t>Տվյալների վերլուծության մասնագետ</t>
  </si>
  <si>
    <t>Ռիսկերի գնահատման մասնագետ</t>
  </si>
  <si>
    <t>Ակտիվների հետաքննության մասնագետ</t>
  </si>
  <si>
    <t>Հայտարարագրերի վերլուծության վարչության մասնագետ</t>
  </si>
  <si>
    <t xml:space="preserve">Հայտարարագրերի վերլուծության վարչություն </t>
  </si>
  <si>
    <t>Իրավաբանական և վարույթների վարչություն մասնագետ</t>
  </si>
  <si>
    <t>Վերլուծության և հայտարարագրերի մասնագետ</t>
  </si>
  <si>
    <t>Վերլուծության և հետազոտությունների մասնագետ</t>
  </si>
  <si>
    <t>Վարույթների մասնագետ</t>
  </si>
  <si>
    <t>Քաղաքացիների դիմում-բողոքների գծով մասնագետ</t>
  </si>
  <si>
    <t>Վարչության օգնական</t>
  </si>
  <si>
    <t>Էթիկայի կանոնների/ բարեվարքության վարչություն</t>
  </si>
  <si>
    <t>Դատարանների հետ աշխատանքի մասնագետ</t>
  </si>
  <si>
    <t>Դատախազության հետ աշխատանքի մասնագետ</t>
  </si>
  <si>
    <t>Հանրային ծառայության մասնագետ</t>
  </si>
  <si>
    <t>Քաղաքացիական ծառայության մասնագետ/ Կանոնակարգերի պլանավորման և կատարման վերահսկման մասնագետ</t>
  </si>
  <si>
    <t>Կանոնակարգերի պլանավորման և կատարման վերահսկման մասնագետ</t>
  </si>
  <si>
    <t>Կրթական, հանրային իրազեկվածության ծրագրերի  մոնիտորինգի վարչություն</t>
  </si>
  <si>
    <t>Հանրային իրազեկության և քաղաքականության մշակման մասնագետ</t>
  </si>
  <si>
    <t>Կրթական ծրագրերի մշակման մասնագետ</t>
  </si>
  <si>
    <t xml:space="preserve">Դասավանդող խորհրդատու </t>
  </si>
  <si>
    <t xml:space="preserve">Ծրագրերի իրականացման պատասխանատու </t>
  </si>
  <si>
    <t>Դասավանդող</t>
  </si>
  <si>
    <t>Մեթոդական աջակցության/ ռիսկերի գնահատման վարչություն</t>
  </si>
  <si>
    <t>Մեթոդական վարչության մասնագետ</t>
  </si>
  <si>
    <t>Քաղաքական կուսակցությունների հայտարարագրման վարչություն</t>
  </si>
  <si>
    <t>Իրավաբան</t>
  </si>
  <si>
    <t>Հայտարարագրերի մասնագետ</t>
  </si>
  <si>
    <t>Ընթացիկ հսկողության ապահովման մասնագետ</t>
  </si>
  <si>
    <t>Ֆինանսական ղեկավար</t>
  </si>
  <si>
    <t>Ընդհանուր վարչություն</t>
  </si>
  <si>
    <t>Գնումների մասնագետ</t>
  </si>
  <si>
    <t xml:space="preserve">Մարդկային ռեսուրսների կառավարիչ </t>
  </si>
  <si>
    <t>Հաշվապահ</t>
  </si>
  <si>
    <t>Վարորդ</t>
  </si>
  <si>
    <t>Տնտեսվար</t>
  </si>
  <si>
    <t xml:space="preserve">Տնտեսուհի </t>
  </si>
  <si>
    <t xml:space="preserve">ՏՏ մասնագետ </t>
  </si>
  <si>
    <t>Ցանցային ադմինիստրատոր</t>
  </si>
  <si>
    <t>Քարտուղարության մասնագետ</t>
  </si>
  <si>
    <t>Թարգմանիչ</t>
  </si>
  <si>
    <t>Մոնիտորինգի և գնահատման մասնագետ</t>
  </si>
  <si>
    <t>Վերահսկման և գնահատման բաժին</t>
  </si>
  <si>
    <t>Բաժնի պետ</t>
  </si>
  <si>
    <t>Հասարակայնության հետ կապերի մասնագետ</t>
  </si>
  <si>
    <t>Պարգևատրումներ, խրախուսումներ և հատուկ վճարներ</t>
  </si>
  <si>
    <t>2023թ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</si>
</sst>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0.0"/>
    <numFmt numFmtId="166" formatCode="0.000"/>
    <numFmt numFmtId="167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8"/>
      <name val="GHEA Grapalat"/>
      <family val="3"/>
    </font>
    <font>
      <b/>
      <sz val="10"/>
      <name val="GHEA Grapalat"/>
      <family val="3"/>
    </font>
    <font>
      <b/>
      <i/>
      <sz val="9"/>
      <name val="GHEA Grapalat"/>
      <family val="3"/>
    </font>
    <font>
      <b/>
      <sz val="11"/>
      <name val="GHEA Grapalat"/>
      <family val="3"/>
    </font>
    <font>
      <b/>
      <sz val="9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GHEA Grapalat"/>
      <family val="3"/>
    </font>
    <font>
      <sz val="6"/>
      <name val="GHEA Grapalat"/>
      <family val="3"/>
    </font>
    <font>
      <sz val="9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999999"/>
      </bottom>
      <diagonal/>
    </border>
    <border>
      <left/>
      <right style="medium">
        <color rgb="FF999999"/>
      </right>
      <top style="thin">
        <color indexed="64"/>
      </top>
      <bottom style="medium">
        <color rgb="FF999999"/>
      </bottom>
      <diagonal/>
    </border>
    <border>
      <left style="thin">
        <color indexed="64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rgb="FF999999"/>
      </top>
      <bottom style="thin">
        <color indexed="64"/>
      </bottom>
      <diagonal/>
    </border>
    <border>
      <left/>
      <right style="thin">
        <color indexed="64"/>
      </right>
      <top style="medium">
        <color rgb="FF999999"/>
      </top>
      <bottom style="thin">
        <color indexed="64"/>
      </bottom>
      <diagonal/>
    </border>
    <border>
      <left style="thin">
        <color indexed="64"/>
      </left>
      <right/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117">
    <xf numFmtId="0" fontId="0" fillId="0" borderId="0" xfId="0"/>
    <xf numFmtId="0" fontId="1" fillId="0" borderId="0" xfId="0" applyFont="1" applyAlignment="1">
      <alignment vertical="center"/>
    </xf>
    <xf numFmtId="0" fontId="2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65" fontId="1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/>
    </xf>
    <xf numFmtId="165" fontId="3" fillId="2" borderId="3" xfId="0" applyNumberFormat="1" applyFont="1" applyFill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4" fontId="3" fillId="2" borderId="3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3" borderId="3" xfId="0" applyFont="1" applyFill="1" applyBorder="1" applyAlignment="1">
      <alignment horizontal="center" vertical="center"/>
    </xf>
    <xf numFmtId="165" fontId="3" fillId="3" borderId="3" xfId="0" applyNumberFormat="1" applyFont="1" applyFill="1" applyBorder="1" applyAlignment="1">
      <alignment horizontal="center" vertical="center"/>
    </xf>
    <xf numFmtId="4" fontId="3" fillId="3" borderId="3" xfId="0" applyNumberFormat="1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 vertical="center"/>
    </xf>
    <xf numFmtId="3" fontId="2" fillId="2" borderId="0" xfId="0" applyNumberFormat="1" applyFont="1" applyFill="1" applyAlignment="1">
      <alignment horizontal="center" vertical="center"/>
    </xf>
    <xf numFmtId="3" fontId="2" fillId="2" borderId="3" xfId="0" applyNumberFormat="1" applyFont="1" applyFill="1" applyBorder="1" applyAlignment="1">
      <alignment vertical="center"/>
    </xf>
    <xf numFmtId="3" fontId="1" fillId="2" borderId="3" xfId="0" applyNumberFormat="1" applyFont="1" applyFill="1" applyBorder="1" applyAlignment="1">
      <alignment horizontal="right" vertical="center"/>
    </xf>
    <xf numFmtId="3" fontId="5" fillId="2" borderId="3" xfId="0" applyNumberFormat="1" applyFont="1" applyFill="1" applyBorder="1" applyAlignment="1">
      <alignment horizontal="right" vertical="center"/>
    </xf>
    <xf numFmtId="3" fontId="7" fillId="3" borderId="3" xfId="0" applyNumberFormat="1" applyFont="1" applyFill="1" applyBorder="1" applyAlignment="1">
      <alignment horizontal="right" vertical="center"/>
    </xf>
    <xf numFmtId="3" fontId="1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3" fontId="9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165" fontId="1" fillId="4" borderId="3" xfId="0" applyNumberFormat="1" applyFont="1" applyFill="1" applyBorder="1" applyAlignment="1">
      <alignment horizontal="center" vertical="center"/>
    </xf>
    <xf numFmtId="4" fontId="1" fillId="4" borderId="3" xfId="0" applyNumberFormat="1" applyFont="1" applyFill="1" applyBorder="1" applyAlignment="1">
      <alignment horizontal="center" vertical="center"/>
    </xf>
    <xf numFmtId="1" fontId="1" fillId="4" borderId="3" xfId="0" applyNumberFormat="1" applyFont="1" applyFill="1" applyBorder="1" applyAlignment="1">
      <alignment horizontal="center" vertical="center"/>
    </xf>
    <xf numFmtId="3" fontId="1" fillId="4" borderId="3" xfId="0" applyNumberFormat="1" applyFont="1" applyFill="1" applyBorder="1" applyAlignment="1">
      <alignment horizontal="right" vertical="center"/>
    </xf>
    <xf numFmtId="166" fontId="9" fillId="0" borderId="0" xfId="0" applyNumberFormat="1" applyFont="1" applyAlignment="1">
      <alignment vertical="center"/>
    </xf>
    <xf numFmtId="167" fontId="9" fillId="0" borderId="0" xfId="1" applyNumberFormat="1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Continuous" vertical="center" wrapText="1"/>
    </xf>
    <xf numFmtId="0" fontId="1" fillId="2" borderId="0" xfId="0" applyFont="1" applyFill="1" applyAlignment="1">
      <alignment horizontal="centerContinuous" vertical="center"/>
    </xf>
    <xf numFmtId="0" fontId="1" fillId="2" borderId="0" xfId="0" applyFont="1" applyFill="1" applyAlignment="1">
      <alignment vertical="center"/>
    </xf>
    <xf numFmtId="0" fontId="1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/>
    </xf>
    <xf numFmtId="3" fontId="3" fillId="2" borderId="5" xfId="0" applyNumberFormat="1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3" fontId="7" fillId="2" borderId="6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4" borderId="3" xfId="0" applyFont="1" applyFill="1" applyBorder="1" applyAlignment="1">
      <alignment horizontal="center" vertical="center"/>
    </xf>
    <xf numFmtId="3" fontId="1" fillId="4" borderId="3" xfId="0" applyNumberFormat="1" applyFont="1" applyFill="1" applyBorder="1" applyAlignment="1">
      <alignment horizontal="center" vertical="center"/>
    </xf>
    <xf numFmtId="3" fontId="6" fillId="4" borderId="3" xfId="0" applyNumberFormat="1" applyFont="1" applyFill="1" applyBorder="1" applyAlignment="1">
      <alignment vertical="center" wrapText="1"/>
    </xf>
    <xf numFmtId="3" fontId="2" fillId="4" borderId="3" xfId="0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167" fontId="1" fillId="0" borderId="0" xfId="1" applyNumberFormat="1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1" fillId="0" borderId="7" xfId="0" applyFont="1" applyBorder="1"/>
    <xf numFmtId="2" fontId="1" fillId="2" borderId="3" xfId="0" applyNumberFormat="1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165" fontId="1" fillId="4" borderId="6" xfId="0" applyNumberFormat="1" applyFont="1" applyFill="1" applyBorder="1" applyAlignment="1">
      <alignment horizontal="center" vertical="center"/>
    </xf>
    <xf numFmtId="4" fontId="1" fillId="4" borderId="6" xfId="0" applyNumberFormat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164" fontId="1" fillId="0" borderId="0" xfId="1" applyFont="1" applyAlignment="1">
      <alignment vertical="center"/>
    </xf>
    <xf numFmtId="0" fontId="7" fillId="0" borderId="0" xfId="0" applyFont="1" applyAlignment="1">
      <alignment vertical="center" wrapText="1"/>
    </xf>
    <xf numFmtId="164" fontId="1" fillId="0" borderId="0" xfId="0" applyNumberFormat="1" applyFont="1" applyAlignment="1">
      <alignment vertical="center"/>
    </xf>
    <xf numFmtId="1" fontId="1" fillId="4" borderId="6" xfId="0" applyNumberFormat="1" applyFont="1" applyFill="1" applyBorder="1" applyAlignment="1">
      <alignment horizontal="center" vertical="center"/>
    </xf>
    <xf numFmtId="3" fontId="1" fillId="4" borderId="6" xfId="0" applyNumberFormat="1" applyFont="1" applyFill="1" applyBorder="1" applyAlignment="1">
      <alignment horizontal="right" vertical="center"/>
    </xf>
    <xf numFmtId="0" fontId="6" fillId="4" borderId="4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6" fillId="4" borderId="14" xfId="0" applyFont="1" applyFill="1" applyBorder="1" applyAlignment="1">
      <alignment horizontal="left" vertical="center" wrapText="1"/>
    </xf>
    <xf numFmtId="0" fontId="6" fillId="4" borderId="15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6" fillId="4" borderId="12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 wrapText="1"/>
    </xf>
    <xf numFmtId="3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11" fillId="0" borderId="7" xfId="0" applyFont="1" applyBorder="1"/>
    <xf numFmtId="0" fontId="14" fillId="0" borderId="3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2"/>
  <sheetViews>
    <sheetView tabSelected="1" workbookViewId="0"/>
  </sheetViews>
  <sheetFormatPr defaultRowHeight="13.5" x14ac:dyDescent="0.25"/>
  <cols>
    <col min="1" max="1" width="3.140625" style="15" bestFit="1" customWidth="1"/>
    <col min="2" max="2" width="26" style="16" bestFit="1" customWidth="1"/>
    <col min="3" max="3" width="14" style="16" customWidth="1"/>
    <col min="4" max="4" width="8.28515625" style="1" bestFit="1" customWidth="1"/>
    <col min="5" max="5" width="21.42578125" style="1" bestFit="1" customWidth="1"/>
    <col min="6" max="6" width="18.28515625" style="1" bestFit="1" customWidth="1"/>
    <col min="7" max="7" width="13.7109375" style="27" bestFit="1" customWidth="1"/>
    <col min="8" max="8" width="19.42578125" style="1" customWidth="1"/>
    <col min="9" max="9" width="9.140625" style="1"/>
    <col min="10" max="10" width="9.85546875" style="1" hidden="1" customWidth="1"/>
    <col min="11" max="11" width="0" style="1" hidden="1" customWidth="1"/>
    <col min="12" max="12" width="10.7109375" style="1" hidden="1" customWidth="1"/>
    <col min="13" max="13" width="12.28515625" style="1" hidden="1" customWidth="1"/>
    <col min="14" max="14" width="9.5703125" style="1" bestFit="1" customWidth="1"/>
    <col min="15" max="15" width="16.140625" style="1" bestFit="1" customWidth="1"/>
    <col min="16" max="256" width="9.140625" style="1"/>
    <col min="257" max="257" width="5.85546875" style="1" customWidth="1"/>
    <col min="258" max="258" width="29.42578125" style="1" customWidth="1"/>
    <col min="259" max="259" width="12.5703125" style="1" customWidth="1"/>
    <col min="260" max="260" width="9.5703125" style="1" customWidth="1"/>
    <col min="261" max="262" width="11" style="1" customWidth="1"/>
    <col min="263" max="263" width="15" style="1" customWidth="1"/>
    <col min="264" max="512" width="9.140625" style="1"/>
    <col min="513" max="513" width="5.85546875" style="1" customWidth="1"/>
    <col min="514" max="514" width="29.42578125" style="1" customWidth="1"/>
    <col min="515" max="515" width="12.5703125" style="1" customWidth="1"/>
    <col min="516" max="516" width="9.5703125" style="1" customWidth="1"/>
    <col min="517" max="518" width="11" style="1" customWidth="1"/>
    <col min="519" max="519" width="15" style="1" customWidth="1"/>
    <col min="520" max="768" width="9.140625" style="1"/>
    <col min="769" max="769" width="5.85546875" style="1" customWidth="1"/>
    <col min="770" max="770" width="29.42578125" style="1" customWidth="1"/>
    <col min="771" max="771" width="12.5703125" style="1" customWidth="1"/>
    <col min="772" max="772" width="9.5703125" style="1" customWidth="1"/>
    <col min="773" max="774" width="11" style="1" customWidth="1"/>
    <col min="775" max="775" width="15" style="1" customWidth="1"/>
    <col min="776" max="1024" width="9.140625" style="1"/>
    <col min="1025" max="1025" width="5.85546875" style="1" customWidth="1"/>
    <col min="1026" max="1026" width="29.42578125" style="1" customWidth="1"/>
    <col min="1027" max="1027" width="12.5703125" style="1" customWidth="1"/>
    <col min="1028" max="1028" width="9.5703125" style="1" customWidth="1"/>
    <col min="1029" max="1030" width="11" style="1" customWidth="1"/>
    <col min="1031" max="1031" width="15" style="1" customWidth="1"/>
    <col min="1032" max="1280" width="9.140625" style="1"/>
    <col min="1281" max="1281" width="5.85546875" style="1" customWidth="1"/>
    <col min="1282" max="1282" width="29.42578125" style="1" customWidth="1"/>
    <col min="1283" max="1283" width="12.5703125" style="1" customWidth="1"/>
    <col min="1284" max="1284" width="9.5703125" style="1" customWidth="1"/>
    <col min="1285" max="1286" width="11" style="1" customWidth="1"/>
    <col min="1287" max="1287" width="15" style="1" customWidth="1"/>
    <col min="1288" max="1536" width="9.140625" style="1"/>
    <col min="1537" max="1537" width="5.85546875" style="1" customWidth="1"/>
    <col min="1538" max="1538" width="29.42578125" style="1" customWidth="1"/>
    <col min="1539" max="1539" width="12.5703125" style="1" customWidth="1"/>
    <col min="1540" max="1540" width="9.5703125" style="1" customWidth="1"/>
    <col min="1541" max="1542" width="11" style="1" customWidth="1"/>
    <col min="1543" max="1543" width="15" style="1" customWidth="1"/>
    <col min="1544" max="1792" width="9.140625" style="1"/>
    <col min="1793" max="1793" width="5.85546875" style="1" customWidth="1"/>
    <col min="1794" max="1794" width="29.42578125" style="1" customWidth="1"/>
    <col min="1795" max="1795" width="12.5703125" style="1" customWidth="1"/>
    <col min="1796" max="1796" width="9.5703125" style="1" customWidth="1"/>
    <col min="1797" max="1798" width="11" style="1" customWidth="1"/>
    <col min="1799" max="1799" width="15" style="1" customWidth="1"/>
    <col min="1800" max="2048" width="9.140625" style="1"/>
    <col min="2049" max="2049" width="5.85546875" style="1" customWidth="1"/>
    <col min="2050" max="2050" width="29.42578125" style="1" customWidth="1"/>
    <col min="2051" max="2051" width="12.5703125" style="1" customWidth="1"/>
    <col min="2052" max="2052" width="9.5703125" style="1" customWidth="1"/>
    <col min="2053" max="2054" width="11" style="1" customWidth="1"/>
    <col min="2055" max="2055" width="15" style="1" customWidth="1"/>
    <col min="2056" max="2304" width="9.140625" style="1"/>
    <col min="2305" max="2305" width="5.85546875" style="1" customWidth="1"/>
    <col min="2306" max="2306" width="29.42578125" style="1" customWidth="1"/>
    <col min="2307" max="2307" width="12.5703125" style="1" customWidth="1"/>
    <col min="2308" max="2308" width="9.5703125" style="1" customWidth="1"/>
    <col min="2309" max="2310" width="11" style="1" customWidth="1"/>
    <col min="2311" max="2311" width="15" style="1" customWidth="1"/>
    <col min="2312" max="2560" width="9.140625" style="1"/>
    <col min="2561" max="2561" width="5.85546875" style="1" customWidth="1"/>
    <col min="2562" max="2562" width="29.42578125" style="1" customWidth="1"/>
    <col min="2563" max="2563" width="12.5703125" style="1" customWidth="1"/>
    <col min="2564" max="2564" width="9.5703125" style="1" customWidth="1"/>
    <col min="2565" max="2566" width="11" style="1" customWidth="1"/>
    <col min="2567" max="2567" width="15" style="1" customWidth="1"/>
    <col min="2568" max="2816" width="9.140625" style="1"/>
    <col min="2817" max="2817" width="5.85546875" style="1" customWidth="1"/>
    <col min="2818" max="2818" width="29.42578125" style="1" customWidth="1"/>
    <col min="2819" max="2819" width="12.5703125" style="1" customWidth="1"/>
    <col min="2820" max="2820" width="9.5703125" style="1" customWidth="1"/>
    <col min="2821" max="2822" width="11" style="1" customWidth="1"/>
    <col min="2823" max="2823" width="15" style="1" customWidth="1"/>
    <col min="2824" max="3072" width="9.140625" style="1"/>
    <col min="3073" max="3073" width="5.85546875" style="1" customWidth="1"/>
    <col min="3074" max="3074" width="29.42578125" style="1" customWidth="1"/>
    <col min="3075" max="3075" width="12.5703125" style="1" customWidth="1"/>
    <col min="3076" max="3076" width="9.5703125" style="1" customWidth="1"/>
    <col min="3077" max="3078" width="11" style="1" customWidth="1"/>
    <col min="3079" max="3079" width="15" style="1" customWidth="1"/>
    <col min="3080" max="3328" width="9.140625" style="1"/>
    <col min="3329" max="3329" width="5.85546875" style="1" customWidth="1"/>
    <col min="3330" max="3330" width="29.42578125" style="1" customWidth="1"/>
    <col min="3331" max="3331" width="12.5703125" style="1" customWidth="1"/>
    <col min="3332" max="3332" width="9.5703125" style="1" customWidth="1"/>
    <col min="3333" max="3334" width="11" style="1" customWidth="1"/>
    <col min="3335" max="3335" width="15" style="1" customWidth="1"/>
    <col min="3336" max="3584" width="9.140625" style="1"/>
    <col min="3585" max="3585" width="5.85546875" style="1" customWidth="1"/>
    <col min="3586" max="3586" width="29.42578125" style="1" customWidth="1"/>
    <col min="3587" max="3587" width="12.5703125" style="1" customWidth="1"/>
    <col min="3588" max="3588" width="9.5703125" style="1" customWidth="1"/>
    <col min="3589" max="3590" width="11" style="1" customWidth="1"/>
    <col min="3591" max="3591" width="15" style="1" customWidth="1"/>
    <col min="3592" max="3840" width="9.140625" style="1"/>
    <col min="3841" max="3841" width="5.85546875" style="1" customWidth="1"/>
    <col min="3842" max="3842" width="29.42578125" style="1" customWidth="1"/>
    <col min="3843" max="3843" width="12.5703125" style="1" customWidth="1"/>
    <col min="3844" max="3844" width="9.5703125" style="1" customWidth="1"/>
    <col min="3845" max="3846" width="11" style="1" customWidth="1"/>
    <col min="3847" max="3847" width="15" style="1" customWidth="1"/>
    <col min="3848" max="4096" width="9.140625" style="1"/>
    <col min="4097" max="4097" width="5.85546875" style="1" customWidth="1"/>
    <col min="4098" max="4098" width="29.42578125" style="1" customWidth="1"/>
    <col min="4099" max="4099" width="12.5703125" style="1" customWidth="1"/>
    <col min="4100" max="4100" width="9.5703125" style="1" customWidth="1"/>
    <col min="4101" max="4102" width="11" style="1" customWidth="1"/>
    <col min="4103" max="4103" width="15" style="1" customWidth="1"/>
    <col min="4104" max="4352" width="9.140625" style="1"/>
    <col min="4353" max="4353" width="5.85546875" style="1" customWidth="1"/>
    <col min="4354" max="4354" width="29.42578125" style="1" customWidth="1"/>
    <col min="4355" max="4355" width="12.5703125" style="1" customWidth="1"/>
    <col min="4356" max="4356" width="9.5703125" style="1" customWidth="1"/>
    <col min="4357" max="4358" width="11" style="1" customWidth="1"/>
    <col min="4359" max="4359" width="15" style="1" customWidth="1"/>
    <col min="4360" max="4608" width="9.140625" style="1"/>
    <col min="4609" max="4609" width="5.85546875" style="1" customWidth="1"/>
    <col min="4610" max="4610" width="29.42578125" style="1" customWidth="1"/>
    <col min="4611" max="4611" width="12.5703125" style="1" customWidth="1"/>
    <col min="4612" max="4612" width="9.5703125" style="1" customWidth="1"/>
    <col min="4613" max="4614" width="11" style="1" customWidth="1"/>
    <col min="4615" max="4615" width="15" style="1" customWidth="1"/>
    <col min="4616" max="4864" width="9.140625" style="1"/>
    <col min="4865" max="4865" width="5.85546875" style="1" customWidth="1"/>
    <col min="4866" max="4866" width="29.42578125" style="1" customWidth="1"/>
    <col min="4867" max="4867" width="12.5703125" style="1" customWidth="1"/>
    <col min="4868" max="4868" width="9.5703125" style="1" customWidth="1"/>
    <col min="4869" max="4870" width="11" style="1" customWidth="1"/>
    <col min="4871" max="4871" width="15" style="1" customWidth="1"/>
    <col min="4872" max="5120" width="9.140625" style="1"/>
    <col min="5121" max="5121" width="5.85546875" style="1" customWidth="1"/>
    <col min="5122" max="5122" width="29.42578125" style="1" customWidth="1"/>
    <col min="5123" max="5123" width="12.5703125" style="1" customWidth="1"/>
    <col min="5124" max="5124" width="9.5703125" style="1" customWidth="1"/>
    <col min="5125" max="5126" width="11" style="1" customWidth="1"/>
    <col min="5127" max="5127" width="15" style="1" customWidth="1"/>
    <col min="5128" max="5376" width="9.140625" style="1"/>
    <col min="5377" max="5377" width="5.85546875" style="1" customWidth="1"/>
    <col min="5378" max="5378" width="29.42578125" style="1" customWidth="1"/>
    <col min="5379" max="5379" width="12.5703125" style="1" customWidth="1"/>
    <col min="5380" max="5380" width="9.5703125" style="1" customWidth="1"/>
    <col min="5381" max="5382" width="11" style="1" customWidth="1"/>
    <col min="5383" max="5383" width="15" style="1" customWidth="1"/>
    <col min="5384" max="5632" width="9.140625" style="1"/>
    <col min="5633" max="5633" width="5.85546875" style="1" customWidth="1"/>
    <col min="5634" max="5634" width="29.42578125" style="1" customWidth="1"/>
    <col min="5635" max="5635" width="12.5703125" style="1" customWidth="1"/>
    <col min="5636" max="5636" width="9.5703125" style="1" customWidth="1"/>
    <col min="5637" max="5638" width="11" style="1" customWidth="1"/>
    <col min="5639" max="5639" width="15" style="1" customWidth="1"/>
    <col min="5640" max="5888" width="9.140625" style="1"/>
    <col min="5889" max="5889" width="5.85546875" style="1" customWidth="1"/>
    <col min="5890" max="5890" width="29.42578125" style="1" customWidth="1"/>
    <col min="5891" max="5891" width="12.5703125" style="1" customWidth="1"/>
    <col min="5892" max="5892" width="9.5703125" style="1" customWidth="1"/>
    <col min="5893" max="5894" width="11" style="1" customWidth="1"/>
    <col min="5895" max="5895" width="15" style="1" customWidth="1"/>
    <col min="5896" max="6144" width="9.140625" style="1"/>
    <col min="6145" max="6145" width="5.85546875" style="1" customWidth="1"/>
    <col min="6146" max="6146" width="29.42578125" style="1" customWidth="1"/>
    <col min="6147" max="6147" width="12.5703125" style="1" customWidth="1"/>
    <col min="6148" max="6148" width="9.5703125" style="1" customWidth="1"/>
    <col min="6149" max="6150" width="11" style="1" customWidth="1"/>
    <col min="6151" max="6151" width="15" style="1" customWidth="1"/>
    <col min="6152" max="6400" width="9.140625" style="1"/>
    <col min="6401" max="6401" width="5.85546875" style="1" customWidth="1"/>
    <col min="6402" max="6402" width="29.42578125" style="1" customWidth="1"/>
    <col min="6403" max="6403" width="12.5703125" style="1" customWidth="1"/>
    <col min="6404" max="6404" width="9.5703125" style="1" customWidth="1"/>
    <col min="6405" max="6406" width="11" style="1" customWidth="1"/>
    <col min="6407" max="6407" width="15" style="1" customWidth="1"/>
    <col min="6408" max="6656" width="9.140625" style="1"/>
    <col min="6657" max="6657" width="5.85546875" style="1" customWidth="1"/>
    <col min="6658" max="6658" width="29.42578125" style="1" customWidth="1"/>
    <col min="6659" max="6659" width="12.5703125" style="1" customWidth="1"/>
    <col min="6660" max="6660" width="9.5703125" style="1" customWidth="1"/>
    <col min="6661" max="6662" width="11" style="1" customWidth="1"/>
    <col min="6663" max="6663" width="15" style="1" customWidth="1"/>
    <col min="6664" max="6912" width="9.140625" style="1"/>
    <col min="6913" max="6913" width="5.85546875" style="1" customWidth="1"/>
    <col min="6914" max="6914" width="29.42578125" style="1" customWidth="1"/>
    <col min="6915" max="6915" width="12.5703125" style="1" customWidth="1"/>
    <col min="6916" max="6916" width="9.5703125" style="1" customWidth="1"/>
    <col min="6917" max="6918" width="11" style="1" customWidth="1"/>
    <col min="6919" max="6919" width="15" style="1" customWidth="1"/>
    <col min="6920" max="7168" width="9.140625" style="1"/>
    <col min="7169" max="7169" width="5.85546875" style="1" customWidth="1"/>
    <col min="7170" max="7170" width="29.42578125" style="1" customWidth="1"/>
    <col min="7171" max="7171" width="12.5703125" style="1" customWidth="1"/>
    <col min="7172" max="7172" width="9.5703125" style="1" customWidth="1"/>
    <col min="7173" max="7174" width="11" style="1" customWidth="1"/>
    <col min="7175" max="7175" width="15" style="1" customWidth="1"/>
    <col min="7176" max="7424" width="9.140625" style="1"/>
    <col min="7425" max="7425" width="5.85546875" style="1" customWidth="1"/>
    <col min="7426" max="7426" width="29.42578125" style="1" customWidth="1"/>
    <col min="7427" max="7427" width="12.5703125" style="1" customWidth="1"/>
    <col min="7428" max="7428" width="9.5703125" style="1" customWidth="1"/>
    <col min="7429" max="7430" width="11" style="1" customWidth="1"/>
    <col min="7431" max="7431" width="15" style="1" customWidth="1"/>
    <col min="7432" max="7680" width="9.140625" style="1"/>
    <col min="7681" max="7681" width="5.85546875" style="1" customWidth="1"/>
    <col min="7682" max="7682" width="29.42578125" style="1" customWidth="1"/>
    <col min="7683" max="7683" width="12.5703125" style="1" customWidth="1"/>
    <col min="7684" max="7684" width="9.5703125" style="1" customWidth="1"/>
    <col min="7685" max="7686" width="11" style="1" customWidth="1"/>
    <col min="7687" max="7687" width="15" style="1" customWidth="1"/>
    <col min="7688" max="7936" width="9.140625" style="1"/>
    <col min="7937" max="7937" width="5.85546875" style="1" customWidth="1"/>
    <col min="7938" max="7938" width="29.42578125" style="1" customWidth="1"/>
    <col min="7939" max="7939" width="12.5703125" style="1" customWidth="1"/>
    <col min="7940" max="7940" width="9.5703125" style="1" customWidth="1"/>
    <col min="7941" max="7942" width="11" style="1" customWidth="1"/>
    <col min="7943" max="7943" width="15" style="1" customWidth="1"/>
    <col min="7944" max="8192" width="9.140625" style="1"/>
    <col min="8193" max="8193" width="5.85546875" style="1" customWidth="1"/>
    <col min="8194" max="8194" width="29.42578125" style="1" customWidth="1"/>
    <col min="8195" max="8195" width="12.5703125" style="1" customWidth="1"/>
    <col min="8196" max="8196" width="9.5703125" style="1" customWidth="1"/>
    <col min="8197" max="8198" width="11" style="1" customWidth="1"/>
    <col min="8199" max="8199" width="15" style="1" customWidth="1"/>
    <col min="8200" max="8448" width="9.140625" style="1"/>
    <col min="8449" max="8449" width="5.85546875" style="1" customWidth="1"/>
    <col min="8450" max="8450" width="29.42578125" style="1" customWidth="1"/>
    <col min="8451" max="8451" width="12.5703125" style="1" customWidth="1"/>
    <col min="8452" max="8452" width="9.5703125" style="1" customWidth="1"/>
    <col min="8453" max="8454" width="11" style="1" customWidth="1"/>
    <col min="8455" max="8455" width="15" style="1" customWidth="1"/>
    <col min="8456" max="8704" width="9.140625" style="1"/>
    <col min="8705" max="8705" width="5.85546875" style="1" customWidth="1"/>
    <col min="8706" max="8706" width="29.42578125" style="1" customWidth="1"/>
    <col min="8707" max="8707" width="12.5703125" style="1" customWidth="1"/>
    <col min="8708" max="8708" width="9.5703125" style="1" customWidth="1"/>
    <col min="8709" max="8710" width="11" style="1" customWidth="1"/>
    <col min="8711" max="8711" width="15" style="1" customWidth="1"/>
    <col min="8712" max="8960" width="9.140625" style="1"/>
    <col min="8961" max="8961" width="5.85546875" style="1" customWidth="1"/>
    <col min="8962" max="8962" width="29.42578125" style="1" customWidth="1"/>
    <col min="8963" max="8963" width="12.5703125" style="1" customWidth="1"/>
    <col min="8964" max="8964" width="9.5703125" style="1" customWidth="1"/>
    <col min="8965" max="8966" width="11" style="1" customWidth="1"/>
    <col min="8967" max="8967" width="15" style="1" customWidth="1"/>
    <col min="8968" max="9216" width="9.140625" style="1"/>
    <col min="9217" max="9217" width="5.85546875" style="1" customWidth="1"/>
    <col min="9218" max="9218" width="29.42578125" style="1" customWidth="1"/>
    <col min="9219" max="9219" width="12.5703125" style="1" customWidth="1"/>
    <col min="9220" max="9220" width="9.5703125" style="1" customWidth="1"/>
    <col min="9221" max="9222" width="11" style="1" customWidth="1"/>
    <col min="9223" max="9223" width="15" style="1" customWidth="1"/>
    <col min="9224" max="9472" width="9.140625" style="1"/>
    <col min="9473" max="9473" width="5.85546875" style="1" customWidth="1"/>
    <col min="9474" max="9474" width="29.42578125" style="1" customWidth="1"/>
    <col min="9475" max="9475" width="12.5703125" style="1" customWidth="1"/>
    <col min="9476" max="9476" width="9.5703125" style="1" customWidth="1"/>
    <col min="9477" max="9478" width="11" style="1" customWidth="1"/>
    <col min="9479" max="9479" width="15" style="1" customWidth="1"/>
    <col min="9480" max="9728" width="9.140625" style="1"/>
    <col min="9729" max="9729" width="5.85546875" style="1" customWidth="1"/>
    <col min="9730" max="9730" width="29.42578125" style="1" customWidth="1"/>
    <col min="9731" max="9731" width="12.5703125" style="1" customWidth="1"/>
    <col min="9732" max="9732" width="9.5703125" style="1" customWidth="1"/>
    <col min="9733" max="9734" width="11" style="1" customWidth="1"/>
    <col min="9735" max="9735" width="15" style="1" customWidth="1"/>
    <col min="9736" max="9984" width="9.140625" style="1"/>
    <col min="9985" max="9985" width="5.85546875" style="1" customWidth="1"/>
    <col min="9986" max="9986" width="29.42578125" style="1" customWidth="1"/>
    <col min="9987" max="9987" width="12.5703125" style="1" customWidth="1"/>
    <col min="9988" max="9988" width="9.5703125" style="1" customWidth="1"/>
    <col min="9989" max="9990" width="11" style="1" customWidth="1"/>
    <col min="9991" max="9991" width="15" style="1" customWidth="1"/>
    <col min="9992" max="10240" width="9.140625" style="1"/>
    <col min="10241" max="10241" width="5.85546875" style="1" customWidth="1"/>
    <col min="10242" max="10242" width="29.42578125" style="1" customWidth="1"/>
    <col min="10243" max="10243" width="12.5703125" style="1" customWidth="1"/>
    <col min="10244" max="10244" width="9.5703125" style="1" customWidth="1"/>
    <col min="10245" max="10246" width="11" style="1" customWidth="1"/>
    <col min="10247" max="10247" width="15" style="1" customWidth="1"/>
    <col min="10248" max="10496" width="9.140625" style="1"/>
    <col min="10497" max="10497" width="5.85546875" style="1" customWidth="1"/>
    <col min="10498" max="10498" width="29.42578125" style="1" customWidth="1"/>
    <col min="10499" max="10499" width="12.5703125" style="1" customWidth="1"/>
    <col min="10500" max="10500" width="9.5703125" style="1" customWidth="1"/>
    <col min="10501" max="10502" width="11" style="1" customWidth="1"/>
    <col min="10503" max="10503" width="15" style="1" customWidth="1"/>
    <col min="10504" max="10752" width="9.140625" style="1"/>
    <col min="10753" max="10753" width="5.85546875" style="1" customWidth="1"/>
    <col min="10754" max="10754" width="29.42578125" style="1" customWidth="1"/>
    <col min="10755" max="10755" width="12.5703125" style="1" customWidth="1"/>
    <col min="10756" max="10756" width="9.5703125" style="1" customWidth="1"/>
    <col min="10757" max="10758" width="11" style="1" customWidth="1"/>
    <col min="10759" max="10759" width="15" style="1" customWidth="1"/>
    <col min="10760" max="11008" width="9.140625" style="1"/>
    <col min="11009" max="11009" width="5.85546875" style="1" customWidth="1"/>
    <col min="11010" max="11010" width="29.42578125" style="1" customWidth="1"/>
    <col min="11011" max="11011" width="12.5703125" style="1" customWidth="1"/>
    <col min="11012" max="11012" width="9.5703125" style="1" customWidth="1"/>
    <col min="11013" max="11014" width="11" style="1" customWidth="1"/>
    <col min="11015" max="11015" width="15" style="1" customWidth="1"/>
    <col min="11016" max="11264" width="9.140625" style="1"/>
    <col min="11265" max="11265" width="5.85546875" style="1" customWidth="1"/>
    <col min="11266" max="11266" width="29.42578125" style="1" customWidth="1"/>
    <col min="11267" max="11267" width="12.5703125" style="1" customWidth="1"/>
    <col min="11268" max="11268" width="9.5703125" style="1" customWidth="1"/>
    <col min="11269" max="11270" width="11" style="1" customWidth="1"/>
    <col min="11271" max="11271" width="15" style="1" customWidth="1"/>
    <col min="11272" max="11520" width="9.140625" style="1"/>
    <col min="11521" max="11521" width="5.85546875" style="1" customWidth="1"/>
    <col min="11522" max="11522" width="29.42578125" style="1" customWidth="1"/>
    <col min="11523" max="11523" width="12.5703125" style="1" customWidth="1"/>
    <col min="11524" max="11524" width="9.5703125" style="1" customWidth="1"/>
    <col min="11525" max="11526" width="11" style="1" customWidth="1"/>
    <col min="11527" max="11527" width="15" style="1" customWidth="1"/>
    <col min="11528" max="11776" width="9.140625" style="1"/>
    <col min="11777" max="11777" width="5.85546875" style="1" customWidth="1"/>
    <col min="11778" max="11778" width="29.42578125" style="1" customWidth="1"/>
    <col min="11779" max="11779" width="12.5703125" style="1" customWidth="1"/>
    <col min="11780" max="11780" width="9.5703125" style="1" customWidth="1"/>
    <col min="11781" max="11782" width="11" style="1" customWidth="1"/>
    <col min="11783" max="11783" width="15" style="1" customWidth="1"/>
    <col min="11784" max="12032" width="9.140625" style="1"/>
    <col min="12033" max="12033" width="5.85546875" style="1" customWidth="1"/>
    <col min="12034" max="12034" width="29.42578125" style="1" customWidth="1"/>
    <col min="12035" max="12035" width="12.5703125" style="1" customWidth="1"/>
    <col min="12036" max="12036" width="9.5703125" style="1" customWidth="1"/>
    <col min="12037" max="12038" width="11" style="1" customWidth="1"/>
    <col min="12039" max="12039" width="15" style="1" customWidth="1"/>
    <col min="12040" max="12288" width="9.140625" style="1"/>
    <col min="12289" max="12289" width="5.85546875" style="1" customWidth="1"/>
    <col min="12290" max="12290" width="29.42578125" style="1" customWidth="1"/>
    <col min="12291" max="12291" width="12.5703125" style="1" customWidth="1"/>
    <col min="12292" max="12292" width="9.5703125" style="1" customWidth="1"/>
    <col min="12293" max="12294" width="11" style="1" customWidth="1"/>
    <col min="12295" max="12295" width="15" style="1" customWidth="1"/>
    <col min="12296" max="12544" width="9.140625" style="1"/>
    <col min="12545" max="12545" width="5.85546875" style="1" customWidth="1"/>
    <col min="12546" max="12546" width="29.42578125" style="1" customWidth="1"/>
    <col min="12547" max="12547" width="12.5703125" style="1" customWidth="1"/>
    <col min="12548" max="12548" width="9.5703125" style="1" customWidth="1"/>
    <col min="12549" max="12550" width="11" style="1" customWidth="1"/>
    <col min="12551" max="12551" width="15" style="1" customWidth="1"/>
    <col min="12552" max="12800" width="9.140625" style="1"/>
    <col min="12801" max="12801" width="5.85546875" style="1" customWidth="1"/>
    <col min="12802" max="12802" width="29.42578125" style="1" customWidth="1"/>
    <col min="12803" max="12803" width="12.5703125" style="1" customWidth="1"/>
    <col min="12804" max="12804" width="9.5703125" style="1" customWidth="1"/>
    <col min="12805" max="12806" width="11" style="1" customWidth="1"/>
    <col min="12807" max="12807" width="15" style="1" customWidth="1"/>
    <col min="12808" max="13056" width="9.140625" style="1"/>
    <col min="13057" max="13057" width="5.85546875" style="1" customWidth="1"/>
    <col min="13058" max="13058" width="29.42578125" style="1" customWidth="1"/>
    <col min="13059" max="13059" width="12.5703125" style="1" customWidth="1"/>
    <col min="13060" max="13060" width="9.5703125" style="1" customWidth="1"/>
    <col min="13061" max="13062" width="11" style="1" customWidth="1"/>
    <col min="13063" max="13063" width="15" style="1" customWidth="1"/>
    <col min="13064" max="13312" width="9.140625" style="1"/>
    <col min="13313" max="13313" width="5.85546875" style="1" customWidth="1"/>
    <col min="13314" max="13314" width="29.42578125" style="1" customWidth="1"/>
    <col min="13315" max="13315" width="12.5703125" style="1" customWidth="1"/>
    <col min="13316" max="13316" width="9.5703125" style="1" customWidth="1"/>
    <col min="13317" max="13318" width="11" style="1" customWidth="1"/>
    <col min="13319" max="13319" width="15" style="1" customWidth="1"/>
    <col min="13320" max="13568" width="9.140625" style="1"/>
    <col min="13569" max="13569" width="5.85546875" style="1" customWidth="1"/>
    <col min="13570" max="13570" width="29.42578125" style="1" customWidth="1"/>
    <col min="13571" max="13571" width="12.5703125" style="1" customWidth="1"/>
    <col min="13572" max="13572" width="9.5703125" style="1" customWidth="1"/>
    <col min="13573" max="13574" width="11" style="1" customWidth="1"/>
    <col min="13575" max="13575" width="15" style="1" customWidth="1"/>
    <col min="13576" max="13824" width="9.140625" style="1"/>
    <col min="13825" max="13825" width="5.85546875" style="1" customWidth="1"/>
    <col min="13826" max="13826" width="29.42578125" style="1" customWidth="1"/>
    <col min="13827" max="13827" width="12.5703125" style="1" customWidth="1"/>
    <col min="13828" max="13828" width="9.5703125" style="1" customWidth="1"/>
    <col min="13829" max="13830" width="11" style="1" customWidth="1"/>
    <col min="13831" max="13831" width="15" style="1" customWidth="1"/>
    <col min="13832" max="14080" width="9.140625" style="1"/>
    <col min="14081" max="14081" width="5.85546875" style="1" customWidth="1"/>
    <col min="14082" max="14082" width="29.42578125" style="1" customWidth="1"/>
    <col min="14083" max="14083" width="12.5703125" style="1" customWidth="1"/>
    <col min="14084" max="14084" width="9.5703125" style="1" customWidth="1"/>
    <col min="14085" max="14086" width="11" style="1" customWidth="1"/>
    <col min="14087" max="14087" width="15" style="1" customWidth="1"/>
    <col min="14088" max="14336" width="9.140625" style="1"/>
    <col min="14337" max="14337" width="5.85546875" style="1" customWidth="1"/>
    <col min="14338" max="14338" width="29.42578125" style="1" customWidth="1"/>
    <col min="14339" max="14339" width="12.5703125" style="1" customWidth="1"/>
    <col min="14340" max="14340" width="9.5703125" style="1" customWidth="1"/>
    <col min="14341" max="14342" width="11" style="1" customWidth="1"/>
    <col min="14343" max="14343" width="15" style="1" customWidth="1"/>
    <col min="14344" max="14592" width="9.140625" style="1"/>
    <col min="14593" max="14593" width="5.85546875" style="1" customWidth="1"/>
    <col min="14594" max="14594" width="29.42578125" style="1" customWidth="1"/>
    <col min="14595" max="14595" width="12.5703125" style="1" customWidth="1"/>
    <col min="14596" max="14596" width="9.5703125" style="1" customWidth="1"/>
    <col min="14597" max="14598" width="11" style="1" customWidth="1"/>
    <col min="14599" max="14599" width="15" style="1" customWidth="1"/>
    <col min="14600" max="14848" width="9.140625" style="1"/>
    <col min="14849" max="14849" width="5.85546875" style="1" customWidth="1"/>
    <col min="14850" max="14850" width="29.42578125" style="1" customWidth="1"/>
    <col min="14851" max="14851" width="12.5703125" style="1" customWidth="1"/>
    <col min="14852" max="14852" width="9.5703125" style="1" customWidth="1"/>
    <col min="14853" max="14854" width="11" style="1" customWidth="1"/>
    <col min="14855" max="14855" width="15" style="1" customWidth="1"/>
    <col min="14856" max="15104" width="9.140625" style="1"/>
    <col min="15105" max="15105" width="5.85546875" style="1" customWidth="1"/>
    <col min="15106" max="15106" width="29.42578125" style="1" customWidth="1"/>
    <col min="15107" max="15107" width="12.5703125" style="1" customWidth="1"/>
    <col min="15108" max="15108" width="9.5703125" style="1" customWidth="1"/>
    <col min="15109" max="15110" width="11" style="1" customWidth="1"/>
    <col min="15111" max="15111" width="15" style="1" customWidth="1"/>
    <col min="15112" max="15360" width="9.140625" style="1"/>
    <col min="15361" max="15361" width="5.85546875" style="1" customWidth="1"/>
    <col min="15362" max="15362" width="29.42578125" style="1" customWidth="1"/>
    <col min="15363" max="15363" width="12.5703125" style="1" customWidth="1"/>
    <col min="15364" max="15364" width="9.5703125" style="1" customWidth="1"/>
    <col min="15365" max="15366" width="11" style="1" customWidth="1"/>
    <col min="15367" max="15367" width="15" style="1" customWidth="1"/>
    <col min="15368" max="15616" width="9.140625" style="1"/>
    <col min="15617" max="15617" width="5.85546875" style="1" customWidth="1"/>
    <col min="15618" max="15618" width="29.42578125" style="1" customWidth="1"/>
    <col min="15619" max="15619" width="12.5703125" style="1" customWidth="1"/>
    <col min="15620" max="15620" width="9.5703125" style="1" customWidth="1"/>
    <col min="15621" max="15622" width="11" style="1" customWidth="1"/>
    <col min="15623" max="15623" width="15" style="1" customWidth="1"/>
    <col min="15624" max="15872" width="9.140625" style="1"/>
    <col min="15873" max="15873" width="5.85546875" style="1" customWidth="1"/>
    <col min="15874" max="15874" width="29.42578125" style="1" customWidth="1"/>
    <col min="15875" max="15875" width="12.5703125" style="1" customWidth="1"/>
    <col min="15876" max="15876" width="9.5703125" style="1" customWidth="1"/>
    <col min="15877" max="15878" width="11" style="1" customWidth="1"/>
    <col min="15879" max="15879" width="15" style="1" customWidth="1"/>
    <col min="15880" max="16128" width="9.140625" style="1"/>
    <col min="16129" max="16129" width="5.85546875" style="1" customWidth="1"/>
    <col min="16130" max="16130" width="29.42578125" style="1" customWidth="1"/>
    <col min="16131" max="16131" width="12.5703125" style="1" customWidth="1"/>
    <col min="16132" max="16132" width="9.5703125" style="1" customWidth="1"/>
    <col min="16133" max="16134" width="11" style="1" customWidth="1"/>
    <col min="16135" max="16135" width="15" style="1" customWidth="1"/>
    <col min="16136" max="16384" width="9.140625" style="1"/>
  </cols>
  <sheetData>
    <row r="1" spans="1:7" x14ac:dyDescent="0.25">
      <c r="G1" s="38" t="s">
        <v>34</v>
      </c>
    </row>
    <row r="2" spans="1:7" ht="16.5" customHeight="1" x14ac:dyDescent="0.25">
      <c r="A2" s="39"/>
      <c r="B2" s="109" t="s">
        <v>30</v>
      </c>
      <c r="C2" s="109"/>
      <c r="D2" s="109"/>
      <c r="E2" s="109"/>
      <c r="F2" s="109"/>
      <c r="G2" s="109"/>
    </row>
    <row r="3" spans="1:7" s="43" customFormat="1" x14ac:dyDescent="0.25">
      <c r="A3" s="39"/>
      <c r="B3" s="2" t="s">
        <v>31</v>
      </c>
      <c r="C3" s="40"/>
      <c r="D3" s="41"/>
      <c r="E3" s="42"/>
      <c r="F3" s="42"/>
      <c r="G3" s="22" t="s">
        <v>0</v>
      </c>
    </row>
    <row r="4" spans="1:7" s="43" customFormat="1" x14ac:dyDescent="0.25">
      <c r="A4" s="39"/>
      <c r="B4" s="110"/>
      <c r="C4" s="110"/>
      <c r="D4" s="110"/>
      <c r="E4" s="110"/>
      <c r="F4" s="110"/>
      <c r="G4" s="110"/>
    </row>
    <row r="5" spans="1:7" s="43" customFormat="1" x14ac:dyDescent="0.25">
      <c r="A5" s="39"/>
      <c r="B5" s="2"/>
      <c r="C5" s="40"/>
      <c r="D5" s="41"/>
      <c r="E5" s="42"/>
      <c r="F5" s="42"/>
      <c r="G5" s="22"/>
    </row>
    <row r="6" spans="1:7" s="49" customFormat="1" ht="14.25" customHeight="1" x14ac:dyDescent="0.25">
      <c r="A6" s="44"/>
      <c r="B6" s="45"/>
      <c r="C6" s="46"/>
      <c r="D6" s="47"/>
      <c r="E6" s="47"/>
      <c r="F6" s="47"/>
      <c r="G6" s="48"/>
    </row>
    <row r="7" spans="1:7" s="43" customFormat="1" ht="68.25" x14ac:dyDescent="0.25">
      <c r="A7" s="50" t="s">
        <v>1</v>
      </c>
      <c r="B7" s="111" t="s">
        <v>2</v>
      </c>
      <c r="C7" s="112"/>
      <c r="D7" s="51" t="s">
        <v>3</v>
      </c>
      <c r="E7" s="52" t="s">
        <v>4</v>
      </c>
      <c r="F7" s="52" t="s">
        <v>5</v>
      </c>
      <c r="G7" s="53" t="s">
        <v>32</v>
      </c>
    </row>
    <row r="8" spans="1:7" s="56" customFormat="1" ht="12.75" x14ac:dyDescent="0.25">
      <c r="A8" s="54">
        <v>1</v>
      </c>
      <c r="B8" s="111">
        <v>2</v>
      </c>
      <c r="C8" s="112"/>
      <c r="D8" s="54">
        <v>3</v>
      </c>
      <c r="E8" s="54">
        <v>4</v>
      </c>
      <c r="F8" s="54">
        <v>5</v>
      </c>
      <c r="G8" s="55">
        <v>6</v>
      </c>
    </row>
    <row r="9" spans="1:7" s="56" customFormat="1" ht="60.75" customHeight="1" x14ac:dyDescent="0.25">
      <c r="A9" s="57" t="s">
        <v>6</v>
      </c>
      <c r="B9" s="96" t="s">
        <v>36</v>
      </c>
      <c r="C9" s="97"/>
      <c r="D9" s="32"/>
      <c r="E9" s="32"/>
      <c r="F9" s="32"/>
      <c r="G9" s="58"/>
    </row>
    <row r="10" spans="1:7" s="56" customFormat="1" x14ac:dyDescent="0.25">
      <c r="A10" s="6"/>
      <c r="B10" s="105" t="s">
        <v>7</v>
      </c>
      <c r="C10" s="106"/>
      <c r="D10" s="5"/>
      <c r="E10" s="5"/>
      <c r="F10" s="5"/>
      <c r="G10" s="23"/>
    </row>
    <row r="11" spans="1:7" s="56" customFormat="1" x14ac:dyDescent="0.25">
      <c r="A11" s="6">
        <v>1</v>
      </c>
      <c r="B11" s="79" t="s">
        <v>27</v>
      </c>
      <c r="C11" s="80"/>
      <c r="D11" s="5" t="s">
        <v>9</v>
      </c>
      <c r="E11" s="66">
        <v>14</v>
      </c>
      <c r="F11" s="7">
        <v>1</v>
      </c>
      <c r="G11" s="24">
        <f>E11*F11*66140</f>
        <v>925960</v>
      </c>
    </row>
    <row r="12" spans="1:7" s="56" customFormat="1" x14ac:dyDescent="0.25">
      <c r="A12" s="6">
        <v>2</v>
      </c>
      <c r="B12" s="79" t="s">
        <v>28</v>
      </c>
      <c r="C12" s="80"/>
      <c r="D12" s="5" t="s">
        <v>9</v>
      </c>
      <c r="E12" s="8">
        <v>12</v>
      </c>
      <c r="F12" s="7">
        <v>4</v>
      </c>
      <c r="G12" s="24">
        <f>E12*F12*66140</f>
        <v>3174720</v>
      </c>
    </row>
    <row r="13" spans="1:7" s="56" customFormat="1" ht="16.5" x14ac:dyDescent="0.25">
      <c r="A13" s="4"/>
      <c r="B13" s="101" t="s">
        <v>8</v>
      </c>
      <c r="C13" s="102"/>
      <c r="D13" s="9" t="s">
        <v>9</v>
      </c>
      <c r="E13" s="9" t="s">
        <v>9</v>
      </c>
      <c r="F13" s="10"/>
      <c r="G13" s="25">
        <f>SUM(G11:G12)</f>
        <v>4100680</v>
      </c>
    </row>
    <row r="14" spans="1:7" s="56" customFormat="1" ht="54.75" customHeight="1" x14ac:dyDescent="0.25">
      <c r="A14" s="57" t="s">
        <v>10</v>
      </c>
      <c r="B14" s="96" t="s">
        <v>35</v>
      </c>
      <c r="C14" s="97"/>
      <c r="D14" s="32"/>
      <c r="E14" s="32"/>
      <c r="F14" s="34"/>
      <c r="G14" s="59"/>
    </row>
    <row r="15" spans="1:7" s="56" customFormat="1" x14ac:dyDescent="0.25">
      <c r="A15" s="6"/>
      <c r="B15" s="105" t="s">
        <v>7</v>
      </c>
      <c r="C15" s="106"/>
      <c r="D15" s="5"/>
      <c r="E15" s="5"/>
      <c r="F15" s="7"/>
      <c r="G15" s="23"/>
    </row>
    <row r="16" spans="1:7" s="56" customFormat="1" x14ac:dyDescent="0.25">
      <c r="A16" s="6">
        <v>1</v>
      </c>
      <c r="B16" s="108" t="s">
        <v>44</v>
      </c>
      <c r="C16" s="108"/>
      <c r="D16" s="5" t="s">
        <v>9</v>
      </c>
      <c r="E16" s="66">
        <v>4.75</v>
      </c>
      <c r="F16" s="7">
        <v>1</v>
      </c>
      <c r="G16" s="24">
        <f t="shared" ref="G16:G18" si="0">E16*F16*66140</f>
        <v>314165</v>
      </c>
    </row>
    <row r="17" spans="1:7" s="56" customFormat="1" x14ac:dyDescent="0.25">
      <c r="A17" s="6">
        <v>2</v>
      </c>
      <c r="B17" s="108" t="s">
        <v>29</v>
      </c>
      <c r="C17" s="108"/>
      <c r="D17" s="5" t="s">
        <v>9</v>
      </c>
      <c r="E17" s="66">
        <v>4.5</v>
      </c>
      <c r="F17" s="7">
        <v>1</v>
      </c>
      <c r="G17" s="24">
        <f t="shared" si="0"/>
        <v>297630</v>
      </c>
    </row>
    <row r="18" spans="1:7" s="56" customFormat="1" x14ac:dyDescent="0.25">
      <c r="A18" s="6">
        <v>3</v>
      </c>
      <c r="B18" s="108" t="s">
        <v>45</v>
      </c>
      <c r="C18" s="108"/>
      <c r="D18" s="5" t="s">
        <v>9</v>
      </c>
      <c r="E18" s="66">
        <v>3</v>
      </c>
      <c r="F18" s="7">
        <v>4</v>
      </c>
      <c r="G18" s="24">
        <f t="shared" si="0"/>
        <v>793680</v>
      </c>
    </row>
    <row r="19" spans="1:7" s="56" customFormat="1" ht="16.5" x14ac:dyDescent="0.25">
      <c r="A19" s="4"/>
      <c r="B19" s="101" t="s">
        <v>8</v>
      </c>
      <c r="C19" s="102" t="s">
        <v>9</v>
      </c>
      <c r="D19" s="9" t="s">
        <v>9</v>
      </c>
      <c r="E19" s="12" t="s">
        <v>9</v>
      </c>
      <c r="F19" s="10"/>
      <c r="G19" s="25">
        <f>SUM(G16:G18)</f>
        <v>1405475</v>
      </c>
    </row>
    <row r="20" spans="1:7" ht="45" customHeight="1" x14ac:dyDescent="0.25">
      <c r="A20" s="57" t="s">
        <v>11</v>
      </c>
      <c r="B20" s="96" t="s">
        <v>40</v>
      </c>
      <c r="C20" s="97"/>
      <c r="D20" s="32"/>
      <c r="E20" s="33"/>
      <c r="F20" s="34"/>
      <c r="G20" s="59"/>
    </row>
    <row r="21" spans="1:7" x14ac:dyDescent="0.25">
      <c r="A21" s="6"/>
      <c r="B21" s="105" t="s">
        <v>7</v>
      </c>
      <c r="C21" s="106"/>
      <c r="D21" s="5"/>
      <c r="E21" s="5"/>
      <c r="F21" s="7"/>
      <c r="G21" s="23"/>
    </row>
    <row r="22" spans="1:7" x14ac:dyDescent="0.25">
      <c r="A22" s="6">
        <v>1</v>
      </c>
      <c r="B22" s="79" t="s">
        <v>42</v>
      </c>
      <c r="C22" s="80"/>
      <c r="D22" s="5"/>
      <c r="E22" s="8">
        <v>7.66</v>
      </c>
      <c r="F22" s="7">
        <v>1</v>
      </c>
      <c r="G22" s="24">
        <f>E22*F22*66140</f>
        <v>506632.4</v>
      </c>
    </row>
    <row r="23" spans="1:7" x14ac:dyDescent="0.25">
      <c r="A23" s="31"/>
      <c r="B23" s="77" t="s">
        <v>51</v>
      </c>
      <c r="C23" s="78"/>
      <c r="D23" s="32"/>
      <c r="E23" s="33"/>
      <c r="F23" s="34"/>
      <c r="G23" s="60"/>
    </row>
    <row r="24" spans="1:7" ht="15" x14ac:dyDescent="0.25">
      <c r="A24" s="6">
        <v>1</v>
      </c>
      <c r="B24" s="79" t="s">
        <v>12</v>
      </c>
      <c r="C24" s="107"/>
      <c r="D24" s="5" t="s">
        <v>9</v>
      </c>
      <c r="E24" s="8">
        <v>6.94</v>
      </c>
      <c r="F24" s="7">
        <v>1</v>
      </c>
      <c r="G24" s="24">
        <f t="shared" ref="G24:G27" si="1">E24*F24*66140</f>
        <v>459011.60000000003</v>
      </c>
    </row>
    <row r="25" spans="1:7" ht="15" customHeight="1" x14ac:dyDescent="0.25">
      <c r="A25" s="6">
        <v>2</v>
      </c>
      <c r="B25" s="79" t="s">
        <v>48</v>
      </c>
      <c r="C25" s="80"/>
      <c r="D25" s="5" t="s">
        <v>9</v>
      </c>
      <c r="E25" s="8">
        <v>3.88</v>
      </c>
      <c r="F25" s="7">
        <v>2</v>
      </c>
      <c r="G25" s="24">
        <f t="shared" si="1"/>
        <v>513246.39999999997</v>
      </c>
    </row>
    <row r="26" spans="1:7" x14ac:dyDescent="0.25">
      <c r="A26" s="6">
        <v>3</v>
      </c>
      <c r="B26" s="79" t="s">
        <v>47</v>
      </c>
      <c r="C26" s="80"/>
      <c r="D26" s="5" t="s">
        <v>9</v>
      </c>
      <c r="E26" s="8">
        <v>3.88</v>
      </c>
      <c r="F26" s="7">
        <v>1</v>
      </c>
      <c r="G26" s="24">
        <f t="shared" si="1"/>
        <v>256623.19999999998</v>
      </c>
    </row>
    <row r="27" spans="1:7" x14ac:dyDescent="0.25">
      <c r="A27" s="6">
        <v>4</v>
      </c>
      <c r="B27" s="79" t="s">
        <v>49</v>
      </c>
      <c r="C27" s="80"/>
      <c r="D27" s="5" t="s">
        <v>9</v>
      </c>
      <c r="E27" s="8">
        <v>3.88</v>
      </c>
      <c r="F27" s="7">
        <v>1</v>
      </c>
      <c r="G27" s="24">
        <f t="shared" si="1"/>
        <v>256623.19999999998</v>
      </c>
    </row>
    <row r="28" spans="1:7" ht="40.5" x14ac:dyDescent="0.25">
      <c r="A28" s="6">
        <v>5</v>
      </c>
      <c r="B28" s="64" t="s">
        <v>50</v>
      </c>
      <c r="C28" s="65"/>
      <c r="D28" s="5" t="s">
        <v>9</v>
      </c>
      <c r="E28" s="8">
        <v>3.88</v>
      </c>
      <c r="F28" s="7">
        <v>3</v>
      </c>
      <c r="G28" s="24">
        <f t="shared" ref="G28" si="2">E28*F28*66140</f>
        <v>769869.60000000009</v>
      </c>
    </row>
    <row r="29" spans="1:7" x14ac:dyDescent="0.25">
      <c r="A29" s="6">
        <v>6</v>
      </c>
      <c r="B29" s="79" t="s">
        <v>47</v>
      </c>
      <c r="C29" s="80"/>
      <c r="D29" s="5" t="s">
        <v>9</v>
      </c>
      <c r="E29" s="8">
        <v>3.21</v>
      </c>
      <c r="F29" s="7">
        <v>1</v>
      </c>
      <c r="G29" s="24">
        <f>E29*F29*66140</f>
        <v>212309.4</v>
      </c>
    </row>
    <row r="30" spans="1:7" ht="32.25" customHeight="1" x14ac:dyDescent="0.25">
      <c r="A30" s="31"/>
      <c r="B30" s="77" t="s">
        <v>43</v>
      </c>
      <c r="C30" s="78"/>
      <c r="D30" s="32"/>
      <c r="E30" s="33"/>
      <c r="F30" s="34"/>
      <c r="G30" s="35"/>
    </row>
    <row r="31" spans="1:7" x14ac:dyDescent="0.25">
      <c r="A31" s="6">
        <v>1</v>
      </c>
      <c r="B31" s="79" t="s">
        <v>12</v>
      </c>
      <c r="C31" s="80"/>
      <c r="D31" s="5" t="s">
        <v>9</v>
      </c>
      <c r="E31" s="8">
        <v>6.94</v>
      </c>
      <c r="F31" s="7">
        <v>1</v>
      </c>
      <c r="G31" s="24">
        <f t="shared" ref="G31:G37" si="3">E31*F31*66140</f>
        <v>459011.60000000003</v>
      </c>
    </row>
    <row r="32" spans="1:7" ht="26.25" customHeight="1" x14ac:dyDescent="0.25">
      <c r="A32" s="6">
        <v>2</v>
      </c>
      <c r="B32" s="79" t="s">
        <v>52</v>
      </c>
      <c r="C32" s="80"/>
      <c r="D32" s="5" t="s">
        <v>9</v>
      </c>
      <c r="E32" s="8">
        <v>3.88</v>
      </c>
      <c r="F32" s="7">
        <v>2</v>
      </c>
      <c r="G32" s="24">
        <f t="shared" si="3"/>
        <v>513246.39999999997</v>
      </c>
    </row>
    <row r="33" spans="1:7" ht="26.25" customHeight="1" x14ac:dyDescent="0.25">
      <c r="A33" s="6">
        <v>3</v>
      </c>
      <c r="B33" s="79" t="s">
        <v>53</v>
      </c>
      <c r="C33" s="80"/>
      <c r="D33" s="5" t="s">
        <v>9</v>
      </c>
      <c r="E33" s="8">
        <v>3.88</v>
      </c>
      <c r="F33" s="7">
        <v>1</v>
      </c>
      <c r="G33" s="24">
        <f t="shared" si="3"/>
        <v>256623.19999999998</v>
      </c>
    </row>
    <row r="34" spans="1:7" ht="26.25" customHeight="1" x14ac:dyDescent="0.25">
      <c r="A34" s="6">
        <v>4</v>
      </c>
      <c r="B34" s="79" t="s">
        <v>54</v>
      </c>
      <c r="C34" s="80"/>
      <c r="D34" s="5" t="s">
        <v>9</v>
      </c>
      <c r="E34" s="8">
        <v>3.88</v>
      </c>
      <c r="F34" s="7">
        <v>1</v>
      </c>
      <c r="G34" s="24">
        <f t="shared" si="3"/>
        <v>256623.19999999998</v>
      </c>
    </row>
    <row r="35" spans="1:7" x14ac:dyDescent="0.25">
      <c r="A35" s="6">
        <v>5</v>
      </c>
      <c r="B35" s="79" t="s">
        <v>55</v>
      </c>
      <c r="C35" s="80"/>
      <c r="D35" s="5" t="s">
        <v>9</v>
      </c>
      <c r="E35" s="8">
        <v>3.88</v>
      </c>
      <c r="F35" s="7">
        <v>2</v>
      </c>
      <c r="G35" s="24">
        <f t="shared" si="3"/>
        <v>513246.39999999997</v>
      </c>
    </row>
    <row r="36" spans="1:7" ht="28.5" customHeight="1" x14ac:dyDescent="0.25">
      <c r="A36" s="6">
        <v>6</v>
      </c>
      <c r="B36" s="79" t="s">
        <v>56</v>
      </c>
      <c r="C36" s="80"/>
      <c r="D36" s="5" t="s">
        <v>9</v>
      </c>
      <c r="E36" s="8">
        <v>3.21</v>
      </c>
      <c r="F36" s="7">
        <v>1</v>
      </c>
      <c r="G36" s="24">
        <f t="shared" ref="G36" si="4">E36*F36*66140</f>
        <v>212309.4</v>
      </c>
    </row>
    <row r="37" spans="1:7" ht="29.25" customHeight="1" x14ac:dyDescent="0.25">
      <c r="A37" s="6">
        <v>7</v>
      </c>
      <c r="B37" s="79" t="s">
        <v>57</v>
      </c>
      <c r="C37" s="80"/>
      <c r="D37" s="5" t="s">
        <v>9</v>
      </c>
      <c r="E37" s="8">
        <v>2.66</v>
      </c>
      <c r="F37" s="7">
        <v>1</v>
      </c>
      <c r="G37" s="24">
        <f t="shared" si="3"/>
        <v>175932.40000000002</v>
      </c>
    </row>
    <row r="38" spans="1:7" ht="26.25" customHeight="1" x14ac:dyDescent="0.25">
      <c r="A38" s="31"/>
      <c r="B38" s="77" t="s">
        <v>58</v>
      </c>
      <c r="C38" s="78"/>
      <c r="D38" s="32"/>
      <c r="E38" s="33"/>
      <c r="F38" s="34"/>
      <c r="G38" s="35"/>
    </row>
    <row r="39" spans="1:7" x14ac:dyDescent="0.25">
      <c r="A39" s="6">
        <v>1</v>
      </c>
      <c r="B39" s="79" t="s">
        <v>12</v>
      </c>
      <c r="C39" s="80"/>
      <c r="D39" s="5" t="s">
        <v>9</v>
      </c>
      <c r="E39" s="8">
        <v>6.94</v>
      </c>
      <c r="F39" s="7">
        <v>1</v>
      </c>
      <c r="G39" s="24">
        <f t="shared" ref="G39:G44" si="5">E39*F39*66140</f>
        <v>459011.60000000003</v>
      </c>
    </row>
    <row r="40" spans="1:7" ht="27" customHeight="1" x14ac:dyDescent="0.25">
      <c r="A40" s="6">
        <v>2</v>
      </c>
      <c r="B40" s="79" t="s">
        <v>59</v>
      </c>
      <c r="C40" s="80"/>
      <c r="D40" s="5" t="s">
        <v>9</v>
      </c>
      <c r="E40" s="8">
        <v>3.88</v>
      </c>
      <c r="F40" s="7">
        <v>1</v>
      </c>
      <c r="G40" s="24">
        <f t="shared" si="5"/>
        <v>256623.19999999998</v>
      </c>
    </row>
    <row r="41" spans="1:7" ht="26.25" customHeight="1" x14ac:dyDescent="0.25">
      <c r="A41" s="6">
        <v>3</v>
      </c>
      <c r="B41" s="79" t="s">
        <v>60</v>
      </c>
      <c r="C41" s="80"/>
      <c r="D41" s="5" t="s">
        <v>9</v>
      </c>
      <c r="E41" s="8">
        <v>3.88</v>
      </c>
      <c r="F41" s="7">
        <v>1</v>
      </c>
      <c r="G41" s="24">
        <f t="shared" si="5"/>
        <v>256623.19999999998</v>
      </c>
    </row>
    <row r="42" spans="1:7" ht="27" customHeight="1" x14ac:dyDescent="0.25">
      <c r="A42" s="6">
        <v>4</v>
      </c>
      <c r="B42" s="79" t="s">
        <v>61</v>
      </c>
      <c r="C42" s="80"/>
      <c r="D42" s="5" t="s">
        <v>9</v>
      </c>
      <c r="E42" s="8">
        <v>3.88</v>
      </c>
      <c r="F42" s="7">
        <v>1</v>
      </c>
      <c r="G42" s="24">
        <f t="shared" si="5"/>
        <v>256623.19999999998</v>
      </c>
    </row>
    <row r="43" spans="1:7" ht="41.25" customHeight="1" x14ac:dyDescent="0.25">
      <c r="A43" s="6">
        <v>5</v>
      </c>
      <c r="B43" s="79" t="s">
        <v>62</v>
      </c>
      <c r="C43" s="80"/>
      <c r="D43" s="5" t="s">
        <v>9</v>
      </c>
      <c r="E43" s="8">
        <v>3.88</v>
      </c>
      <c r="F43" s="7">
        <v>1</v>
      </c>
      <c r="G43" s="24">
        <f t="shared" si="5"/>
        <v>256623.19999999998</v>
      </c>
    </row>
    <row r="44" spans="1:7" ht="36.75" customHeight="1" x14ac:dyDescent="0.25">
      <c r="A44" s="6">
        <v>6</v>
      </c>
      <c r="B44" s="79" t="s">
        <v>63</v>
      </c>
      <c r="C44" s="80"/>
      <c r="D44" s="5" t="s">
        <v>9</v>
      </c>
      <c r="E44" s="8">
        <v>3.21</v>
      </c>
      <c r="F44" s="7">
        <v>2</v>
      </c>
      <c r="G44" s="24">
        <f t="shared" si="5"/>
        <v>424618.8</v>
      </c>
    </row>
    <row r="45" spans="1:7" ht="35.25" customHeight="1" x14ac:dyDescent="0.25">
      <c r="A45" s="31"/>
      <c r="B45" s="77" t="s">
        <v>64</v>
      </c>
      <c r="C45" s="78"/>
      <c r="D45" s="32"/>
      <c r="E45" s="33"/>
      <c r="F45" s="34"/>
      <c r="G45" s="35"/>
    </row>
    <row r="46" spans="1:7" x14ac:dyDescent="0.25">
      <c r="A46" s="6">
        <v>1</v>
      </c>
      <c r="B46" s="79" t="s">
        <v>12</v>
      </c>
      <c r="C46" s="80"/>
      <c r="D46" s="5" t="s">
        <v>9</v>
      </c>
      <c r="E46" s="8">
        <v>6.94</v>
      </c>
      <c r="F46" s="7">
        <v>1</v>
      </c>
      <c r="G46" s="24">
        <f t="shared" ref="G46:G51" si="6">E46*F46*66140</f>
        <v>459011.60000000003</v>
      </c>
    </row>
    <row r="47" spans="1:7" ht="42" customHeight="1" thickBot="1" x14ac:dyDescent="0.3">
      <c r="A47" s="6">
        <v>2</v>
      </c>
      <c r="B47" s="81" t="s">
        <v>65</v>
      </c>
      <c r="C47" s="82"/>
      <c r="D47" s="5" t="s">
        <v>9</v>
      </c>
      <c r="E47" s="8">
        <v>3.88</v>
      </c>
      <c r="F47" s="7">
        <v>1</v>
      </c>
      <c r="G47" s="24">
        <f t="shared" si="6"/>
        <v>256623.19999999998</v>
      </c>
    </row>
    <row r="48" spans="1:7" ht="14.25" thickBot="1" x14ac:dyDescent="0.3">
      <c r="A48" s="6">
        <v>3</v>
      </c>
      <c r="B48" s="83" t="s">
        <v>66</v>
      </c>
      <c r="C48" s="84"/>
      <c r="D48" s="5" t="s">
        <v>9</v>
      </c>
      <c r="E48" s="8">
        <v>3.88</v>
      </c>
      <c r="F48" s="7">
        <v>2</v>
      </c>
      <c r="G48" s="24">
        <f t="shared" si="6"/>
        <v>513246.39999999997</v>
      </c>
    </row>
    <row r="49" spans="1:7" ht="14.25" thickBot="1" x14ac:dyDescent="0.3">
      <c r="A49" s="6">
        <v>4</v>
      </c>
      <c r="B49" s="83" t="s">
        <v>67</v>
      </c>
      <c r="C49" s="84"/>
      <c r="D49" s="5" t="s">
        <v>9</v>
      </c>
      <c r="E49" s="8">
        <v>3.21</v>
      </c>
      <c r="F49" s="7">
        <v>1</v>
      </c>
      <c r="G49" s="24">
        <f t="shared" si="6"/>
        <v>212309.4</v>
      </c>
    </row>
    <row r="50" spans="1:7" ht="26.25" customHeight="1" thickBot="1" x14ac:dyDescent="0.3">
      <c r="A50" s="6">
        <v>5</v>
      </c>
      <c r="B50" s="83" t="s">
        <v>68</v>
      </c>
      <c r="C50" s="84"/>
      <c r="D50" s="5" t="s">
        <v>9</v>
      </c>
      <c r="E50" s="8">
        <v>3.21</v>
      </c>
      <c r="F50" s="7">
        <v>1</v>
      </c>
      <c r="G50" s="24">
        <f t="shared" si="6"/>
        <v>212309.4</v>
      </c>
    </row>
    <row r="51" spans="1:7" ht="14.25" thickBot="1" x14ac:dyDescent="0.3">
      <c r="A51" s="6">
        <v>6</v>
      </c>
      <c r="B51" s="83" t="s">
        <v>69</v>
      </c>
      <c r="C51" s="84"/>
      <c r="D51" s="5" t="s">
        <v>9</v>
      </c>
      <c r="E51" s="8">
        <v>3.21</v>
      </c>
      <c r="F51" s="7">
        <v>2</v>
      </c>
      <c r="G51" s="24">
        <f t="shared" si="6"/>
        <v>424618.8</v>
      </c>
    </row>
    <row r="52" spans="1:7" ht="30" customHeight="1" x14ac:dyDescent="0.25">
      <c r="A52" s="31"/>
      <c r="B52" s="77" t="s">
        <v>70</v>
      </c>
      <c r="C52" s="78"/>
      <c r="D52" s="32"/>
      <c r="E52" s="33"/>
      <c r="F52" s="34"/>
      <c r="G52" s="35"/>
    </row>
    <row r="53" spans="1:7" x14ac:dyDescent="0.25">
      <c r="A53" s="6">
        <v>1</v>
      </c>
      <c r="B53" s="79" t="s">
        <v>12</v>
      </c>
      <c r="C53" s="80"/>
      <c r="D53" s="5" t="s">
        <v>9</v>
      </c>
      <c r="E53" s="8">
        <v>6.94</v>
      </c>
      <c r="F53" s="7">
        <v>1</v>
      </c>
      <c r="G53" s="24">
        <f t="shared" ref="G53:G55" si="7">E53*F53*66140</f>
        <v>459011.60000000003</v>
      </c>
    </row>
    <row r="54" spans="1:7" ht="14.25" thickBot="1" x14ac:dyDescent="0.3">
      <c r="A54" s="6">
        <v>2</v>
      </c>
      <c r="B54" s="81" t="s">
        <v>71</v>
      </c>
      <c r="C54" s="82"/>
      <c r="D54" s="5" t="s">
        <v>9</v>
      </c>
      <c r="E54" s="8">
        <v>3.88</v>
      </c>
      <c r="F54" s="7">
        <v>4</v>
      </c>
      <c r="G54" s="24">
        <f t="shared" si="7"/>
        <v>1026492.7999999999</v>
      </c>
    </row>
    <row r="55" spans="1:7" ht="14.25" thickBot="1" x14ac:dyDescent="0.3">
      <c r="A55" s="6">
        <v>3</v>
      </c>
      <c r="B55" s="83" t="s">
        <v>71</v>
      </c>
      <c r="C55" s="84"/>
      <c r="D55" s="5" t="s">
        <v>9</v>
      </c>
      <c r="E55" s="8">
        <v>3.21</v>
      </c>
      <c r="F55" s="7">
        <v>2</v>
      </c>
      <c r="G55" s="24">
        <f t="shared" si="7"/>
        <v>424618.8</v>
      </c>
    </row>
    <row r="56" spans="1:7" ht="27.75" customHeight="1" x14ac:dyDescent="0.25">
      <c r="A56" s="31"/>
      <c r="B56" s="85" t="s">
        <v>72</v>
      </c>
      <c r="C56" s="86"/>
      <c r="D56" s="32"/>
      <c r="E56" s="33"/>
      <c r="F56" s="34"/>
      <c r="G56" s="35"/>
    </row>
    <row r="57" spans="1:7" x14ac:dyDescent="0.25">
      <c r="A57" s="6">
        <v>1</v>
      </c>
      <c r="B57" s="87" t="s">
        <v>12</v>
      </c>
      <c r="C57" s="87"/>
      <c r="D57" s="5" t="s">
        <v>9</v>
      </c>
      <c r="E57" s="8">
        <v>6.94</v>
      </c>
      <c r="F57" s="7">
        <v>1</v>
      </c>
      <c r="G57" s="24">
        <f t="shared" ref="G57:G60" si="8">E57*F57*66140</f>
        <v>459011.60000000003</v>
      </c>
    </row>
    <row r="58" spans="1:7" x14ac:dyDescent="0.25">
      <c r="A58" s="6">
        <v>2</v>
      </c>
      <c r="B58" s="87" t="s">
        <v>73</v>
      </c>
      <c r="C58" s="87" t="s">
        <v>73</v>
      </c>
      <c r="D58" s="5" t="s">
        <v>9</v>
      </c>
      <c r="E58" s="8">
        <v>3.88</v>
      </c>
      <c r="F58" s="7">
        <v>1</v>
      </c>
      <c r="G58" s="24">
        <f t="shared" si="8"/>
        <v>256623.19999999998</v>
      </c>
    </row>
    <row r="59" spans="1:7" x14ac:dyDescent="0.25">
      <c r="A59" s="6">
        <v>3</v>
      </c>
      <c r="B59" s="87" t="s">
        <v>74</v>
      </c>
      <c r="C59" s="87" t="s">
        <v>74</v>
      </c>
      <c r="D59" s="5" t="s">
        <v>9</v>
      </c>
      <c r="E59" s="8">
        <v>3.88</v>
      </c>
      <c r="F59" s="7">
        <v>1</v>
      </c>
      <c r="G59" s="24">
        <f t="shared" si="8"/>
        <v>256623.19999999998</v>
      </c>
    </row>
    <row r="60" spans="1:7" x14ac:dyDescent="0.25">
      <c r="A60" s="6">
        <v>4</v>
      </c>
      <c r="B60" s="87" t="s">
        <v>75</v>
      </c>
      <c r="C60" s="87" t="s">
        <v>75</v>
      </c>
      <c r="D60" s="5" t="s">
        <v>9</v>
      </c>
      <c r="E60" s="8">
        <v>3.21</v>
      </c>
      <c r="F60" s="7">
        <v>1</v>
      </c>
      <c r="G60" s="24">
        <f t="shared" si="8"/>
        <v>212309.4</v>
      </c>
    </row>
    <row r="61" spans="1:7" x14ac:dyDescent="0.25">
      <c r="A61" s="6"/>
      <c r="B61" s="88"/>
      <c r="C61" s="88"/>
      <c r="D61" s="5"/>
      <c r="E61" s="8"/>
      <c r="F61" s="7"/>
      <c r="G61" s="24"/>
    </row>
    <row r="62" spans="1:7" x14ac:dyDescent="0.25">
      <c r="A62" s="67"/>
      <c r="B62" s="92" t="s">
        <v>77</v>
      </c>
      <c r="C62" s="93"/>
      <c r="D62" s="68"/>
      <c r="E62" s="69"/>
      <c r="F62" s="34"/>
      <c r="G62" s="35"/>
    </row>
    <row r="63" spans="1:7" x14ac:dyDescent="0.25">
      <c r="A63" s="6">
        <v>1</v>
      </c>
      <c r="B63" s="79" t="s">
        <v>76</v>
      </c>
      <c r="C63" s="80"/>
      <c r="D63" s="5" t="s">
        <v>9</v>
      </c>
      <c r="E63" s="8">
        <v>6.94</v>
      </c>
      <c r="F63" s="7">
        <v>1</v>
      </c>
      <c r="G63" s="24">
        <f t="shared" ref="G63:G68" si="9">E63*F63*66140</f>
        <v>459011.60000000003</v>
      </c>
    </row>
    <row r="64" spans="1:7" ht="24.75" customHeight="1" x14ac:dyDescent="0.25">
      <c r="A64" s="6">
        <v>2</v>
      </c>
      <c r="B64" s="79" t="s">
        <v>91</v>
      </c>
      <c r="C64" s="80"/>
      <c r="D64" s="5" t="s">
        <v>9</v>
      </c>
      <c r="E64" s="8">
        <v>5.71</v>
      </c>
      <c r="F64" s="7">
        <v>1</v>
      </c>
      <c r="G64" s="24">
        <f>E64*F64*66140</f>
        <v>377659.4</v>
      </c>
    </row>
    <row r="65" spans="1:7" x14ac:dyDescent="0.25">
      <c r="A65" s="6">
        <v>3</v>
      </c>
      <c r="B65" s="79" t="s">
        <v>79</v>
      </c>
      <c r="C65" s="80" t="s">
        <v>79</v>
      </c>
      <c r="D65" s="5" t="s">
        <v>9</v>
      </c>
      <c r="E65" s="8">
        <v>5.71</v>
      </c>
      <c r="F65" s="7">
        <v>1</v>
      </c>
      <c r="G65" s="24">
        <f>E65*F65*66140</f>
        <v>377659.4</v>
      </c>
    </row>
    <row r="66" spans="1:7" x14ac:dyDescent="0.25">
      <c r="A66" s="6">
        <v>4</v>
      </c>
      <c r="B66" s="79" t="s">
        <v>78</v>
      </c>
      <c r="C66" s="80" t="s">
        <v>78</v>
      </c>
      <c r="D66" s="5" t="s">
        <v>9</v>
      </c>
      <c r="E66" s="8">
        <v>3.88</v>
      </c>
      <c r="F66" s="7">
        <v>1</v>
      </c>
      <c r="G66" s="24">
        <f>E66*F66*66140</f>
        <v>256623.19999999998</v>
      </c>
    </row>
    <row r="67" spans="1:7" x14ac:dyDescent="0.25">
      <c r="A67" s="6">
        <v>5</v>
      </c>
      <c r="B67" s="79" t="s">
        <v>86</v>
      </c>
      <c r="C67" s="80" t="s">
        <v>86</v>
      </c>
      <c r="D67" s="5" t="s">
        <v>9</v>
      </c>
      <c r="E67" s="8">
        <v>3.88</v>
      </c>
      <c r="F67" s="7">
        <v>1</v>
      </c>
      <c r="G67" s="24">
        <f>E67*F67*66140</f>
        <v>256623.19999999998</v>
      </c>
    </row>
    <row r="68" spans="1:7" x14ac:dyDescent="0.25">
      <c r="A68" s="6">
        <v>6</v>
      </c>
      <c r="B68" s="79" t="s">
        <v>80</v>
      </c>
      <c r="C68" s="80" t="s">
        <v>80</v>
      </c>
      <c r="D68" s="5" t="s">
        <v>9</v>
      </c>
      <c r="E68" s="8">
        <v>2.66</v>
      </c>
      <c r="F68" s="7">
        <v>1</v>
      </c>
      <c r="G68" s="24">
        <f t="shared" si="9"/>
        <v>175932.40000000002</v>
      </c>
    </row>
    <row r="69" spans="1:7" x14ac:dyDescent="0.25">
      <c r="A69" s="67"/>
      <c r="B69" s="92" t="s">
        <v>89</v>
      </c>
      <c r="C69" s="93"/>
      <c r="D69" s="68"/>
      <c r="E69" s="69"/>
      <c r="F69" s="34"/>
      <c r="G69" s="35"/>
    </row>
    <row r="70" spans="1:7" x14ac:dyDescent="0.25">
      <c r="A70" s="6">
        <v>1</v>
      </c>
      <c r="B70" s="94" t="s">
        <v>90</v>
      </c>
      <c r="C70" s="95"/>
      <c r="D70" s="5" t="s">
        <v>9</v>
      </c>
      <c r="E70" s="8">
        <v>5.71</v>
      </c>
      <c r="F70" s="7">
        <v>1</v>
      </c>
      <c r="G70" s="24">
        <f t="shared" ref="G70" si="10">E70*F70*66140</f>
        <v>377659.4</v>
      </c>
    </row>
    <row r="71" spans="1:7" x14ac:dyDescent="0.25">
      <c r="A71" s="6">
        <v>2</v>
      </c>
      <c r="B71" s="79" t="s">
        <v>88</v>
      </c>
      <c r="C71" s="80"/>
      <c r="D71" s="5" t="s">
        <v>9</v>
      </c>
      <c r="E71" s="8">
        <v>3.88</v>
      </c>
      <c r="F71" s="7">
        <v>1</v>
      </c>
      <c r="G71" s="24">
        <f>E71*F71*66140</f>
        <v>256623.19999999998</v>
      </c>
    </row>
    <row r="72" spans="1:7" x14ac:dyDescent="0.25">
      <c r="A72" s="6">
        <v>3</v>
      </c>
      <c r="B72" s="79" t="s">
        <v>88</v>
      </c>
      <c r="C72" s="80"/>
      <c r="D72" s="5" t="s">
        <v>9</v>
      </c>
      <c r="E72" s="8">
        <v>3.21</v>
      </c>
      <c r="F72" s="7">
        <v>2</v>
      </c>
      <c r="G72" s="24">
        <f>E72*F72*66140</f>
        <v>424618.8</v>
      </c>
    </row>
    <row r="73" spans="1:7" ht="14.25" thickBot="1" x14ac:dyDescent="0.3">
      <c r="A73" s="6"/>
      <c r="B73" s="70"/>
      <c r="C73" s="71"/>
      <c r="D73" s="5"/>
      <c r="E73" s="8"/>
      <c r="F73" s="7"/>
      <c r="G73" s="24"/>
    </row>
    <row r="74" spans="1:7" s="11" customFormat="1" ht="27.75" customHeight="1" x14ac:dyDescent="0.25">
      <c r="A74" s="4"/>
      <c r="B74" s="90" t="s">
        <v>13</v>
      </c>
      <c r="C74" s="91"/>
      <c r="D74" s="9" t="s">
        <v>9</v>
      </c>
      <c r="E74" s="12" t="s">
        <v>9</v>
      </c>
      <c r="F74" s="10"/>
      <c r="G74" s="25">
        <f>SUM(G22:G73)</f>
        <v>15406651.600000001</v>
      </c>
    </row>
    <row r="75" spans="1:7" s="11" customFormat="1" ht="56.25" customHeight="1" x14ac:dyDescent="0.25">
      <c r="A75" s="57" t="s">
        <v>14</v>
      </c>
      <c r="B75" s="96" t="s">
        <v>38</v>
      </c>
      <c r="C75" s="97"/>
      <c r="D75" s="32"/>
      <c r="E75" s="33"/>
      <c r="F75" s="34"/>
      <c r="G75" s="59"/>
    </row>
    <row r="76" spans="1:7" s="11" customFormat="1" ht="14.25" x14ac:dyDescent="0.25">
      <c r="A76" s="6"/>
      <c r="B76" s="105" t="s">
        <v>7</v>
      </c>
      <c r="C76" s="106"/>
      <c r="D76" s="5"/>
      <c r="E76" s="5"/>
      <c r="F76" s="7"/>
      <c r="G76" s="23"/>
    </row>
    <row r="77" spans="1:7" s="11" customFormat="1" ht="28.5" customHeight="1" x14ac:dyDescent="0.25">
      <c r="A77" s="6">
        <v>1</v>
      </c>
      <c r="B77" s="108" t="s">
        <v>46</v>
      </c>
      <c r="C77" s="108"/>
      <c r="D77" s="5" t="s">
        <v>9</v>
      </c>
      <c r="E77" s="66">
        <v>3.5</v>
      </c>
      <c r="F77" s="7">
        <v>1</v>
      </c>
      <c r="G77" s="24">
        <f t="shared" ref="G77:G83" si="11">E77*F77*66140</f>
        <v>231490</v>
      </c>
    </row>
    <row r="78" spans="1:7" s="11" customFormat="1" ht="14.25" x14ac:dyDescent="0.25">
      <c r="A78" s="6">
        <v>2</v>
      </c>
      <c r="B78" s="79" t="s">
        <v>81</v>
      </c>
      <c r="C78" s="80" t="s">
        <v>81</v>
      </c>
      <c r="D78" s="5" t="s">
        <v>9</v>
      </c>
      <c r="E78" s="8">
        <v>1.6</v>
      </c>
      <c r="F78" s="7">
        <v>1</v>
      </c>
      <c r="G78" s="24">
        <f t="shared" si="11"/>
        <v>105824</v>
      </c>
    </row>
    <row r="79" spans="1:7" s="11" customFormat="1" ht="14.25" x14ac:dyDescent="0.25">
      <c r="A79" s="6">
        <v>3</v>
      </c>
      <c r="B79" s="79" t="s">
        <v>82</v>
      </c>
      <c r="C79" s="80" t="s">
        <v>82</v>
      </c>
      <c r="D79" s="5" t="s">
        <v>9</v>
      </c>
      <c r="E79" s="8">
        <v>1.5</v>
      </c>
      <c r="F79" s="7">
        <v>1</v>
      </c>
      <c r="G79" s="24">
        <f t="shared" si="11"/>
        <v>99210</v>
      </c>
    </row>
    <row r="80" spans="1:7" s="11" customFormat="1" ht="14.25" x14ac:dyDescent="0.25">
      <c r="A80" s="6">
        <v>4</v>
      </c>
      <c r="B80" s="79" t="s">
        <v>83</v>
      </c>
      <c r="C80" s="80" t="s">
        <v>83</v>
      </c>
      <c r="D80" s="5" t="s">
        <v>9</v>
      </c>
      <c r="E80" s="8">
        <v>1.41</v>
      </c>
      <c r="F80" s="7">
        <v>2</v>
      </c>
      <c r="G80" s="24">
        <f t="shared" si="11"/>
        <v>186514.8</v>
      </c>
    </row>
    <row r="81" spans="1:15" s="11" customFormat="1" ht="14.25" x14ac:dyDescent="0.25">
      <c r="A81" s="6">
        <v>5</v>
      </c>
      <c r="B81" s="79" t="s">
        <v>84</v>
      </c>
      <c r="C81" s="80" t="s">
        <v>84</v>
      </c>
      <c r="D81" s="5" t="s">
        <v>9</v>
      </c>
      <c r="E81" s="8">
        <v>2.75</v>
      </c>
      <c r="F81" s="7">
        <v>1</v>
      </c>
      <c r="G81" s="24">
        <f t="shared" si="11"/>
        <v>181885</v>
      </c>
    </row>
    <row r="82" spans="1:15" s="11" customFormat="1" ht="14.25" x14ac:dyDescent="0.25">
      <c r="A82" s="6">
        <v>6</v>
      </c>
      <c r="B82" s="79" t="s">
        <v>85</v>
      </c>
      <c r="C82" s="80" t="s">
        <v>85</v>
      </c>
      <c r="D82" s="5" t="s">
        <v>9</v>
      </c>
      <c r="E82" s="8">
        <v>2.75</v>
      </c>
      <c r="F82" s="7">
        <v>1</v>
      </c>
      <c r="G82" s="24">
        <f t="shared" si="11"/>
        <v>181885</v>
      </c>
    </row>
    <row r="83" spans="1:15" s="11" customFormat="1" ht="14.25" x14ac:dyDescent="0.25">
      <c r="A83" s="6">
        <v>7</v>
      </c>
      <c r="B83" s="79" t="s">
        <v>87</v>
      </c>
      <c r="C83" s="80" t="s">
        <v>87</v>
      </c>
      <c r="D83" s="5" t="s">
        <v>9</v>
      </c>
      <c r="E83" s="8">
        <v>2</v>
      </c>
      <c r="F83" s="7">
        <v>1</v>
      </c>
      <c r="G83" s="24">
        <f t="shared" si="11"/>
        <v>132280</v>
      </c>
    </row>
    <row r="84" spans="1:15" s="11" customFormat="1" ht="14.25" x14ac:dyDescent="0.25">
      <c r="A84" s="6"/>
      <c r="B84" s="79"/>
      <c r="C84" s="80"/>
      <c r="D84" s="6"/>
      <c r="E84" s="8"/>
      <c r="F84" s="7"/>
      <c r="G84" s="24"/>
    </row>
    <row r="85" spans="1:15" s="11" customFormat="1" ht="16.5" x14ac:dyDescent="0.25">
      <c r="A85" s="4"/>
      <c r="B85" s="101" t="s">
        <v>8</v>
      </c>
      <c r="C85" s="102" t="s">
        <v>9</v>
      </c>
      <c r="D85" s="9" t="s">
        <v>9</v>
      </c>
      <c r="E85" s="12" t="s">
        <v>9</v>
      </c>
      <c r="F85" s="10"/>
      <c r="G85" s="25">
        <f>SUM(G77:G84)</f>
        <v>1119088.8</v>
      </c>
    </row>
    <row r="86" spans="1:15" s="17" customFormat="1" ht="33.75" customHeight="1" x14ac:dyDescent="0.25">
      <c r="A86" s="18"/>
      <c r="B86" s="103" t="s">
        <v>15</v>
      </c>
      <c r="C86" s="104"/>
      <c r="D86" s="19" t="s">
        <v>9</v>
      </c>
      <c r="E86" s="20" t="s">
        <v>9</v>
      </c>
      <c r="F86" s="21">
        <f>SUM(F11:F85)</f>
        <v>74</v>
      </c>
      <c r="G86" s="26">
        <f>G13+G19+G74+G85</f>
        <v>22031895.400000002</v>
      </c>
    </row>
    <row r="87" spans="1:15" s="14" customFormat="1" ht="12" customHeight="1" x14ac:dyDescent="0.25">
      <c r="A87" s="3"/>
      <c r="B87" s="2"/>
      <c r="C87" s="13"/>
      <c r="D87" s="3"/>
      <c r="E87" s="3"/>
      <c r="F87" s="3"/>
      <c r="G87" s="22"/>
    </row>
    <row r="89" spans="1:15" ht="45.75" customHeight="1" x14ac:dyDescent="0.25">
      <c r="A89" s="15">
        <v>1</v>
      </c>
      <c r="B89" s="89" t="s">
        <v>16</v>
      </c>
      <c r="C89" s="89"/>
    </row>
    <row r="90" spans="1:15" ht="72" customHeight="1" x14ac:dyDescent="0.25">
      <c r="A90" s="15">
        <v>2</v>
      </c>
      <c r="B90" s="89" t="s">
        <v>39</v>
      </c>
      <c r="C90" s="89"/>
      <c r="D90" s="43"/>
      <c r="E90" s="43"/>
      <c r="F90" s="43"/>
    </row>
    <row r="91" spans="1:15" ht="70.5" customHeight="1" x14ac:dyDescent="0.25">
      <c r="A91" s="15">
        <v>3</v>
      </c>
      <c r="B91" s="89" t="s">
        <v>41</v>
      </c>
      <c r="C91" s="89"/>
      <c r="D91" s="43"/>
      <c r="E91" s="43"/>
      <c r="F91" s="43"/>
    </row>
    <row r="92" spans="1:15" ht="59.25" customHeight="1" x14ac:dyDescent="0.25">
      <c r="A92" s="15">
        <v>4</v>
      </c>
      <c r="B92" s="89" t="s">
        <v>33</v>
      </c>
      <c r="C92" s="89"/>
      <c r="D92" s="43"/>
      <c r="E92" s="43"/>
      <c r="F92" s="43"/>
    </row>
    <row r="93" spans="1:15" ht="57.75" customHeight="1" x14ac:dyDescent="0.25">
      <c r="A93" s="15">
        <v>5</v>
      </c>
      <c r="B93" s="100" t="s">
        <v>17</v>
      </c>
      <c r="C93" s="100"/>
      <c r="D93" s="100"/>
      <c r="E93" s="100"/>
      <c r="F93" s="100"/>
      <c r="G93" s="100"/>
    </row>
    <row r="95" spans="1:15" ht="69" x14ac:dyDescent="0.25">
      <c r="B95" s="1"/>
      <c r="C95" s="100" t="s">
        <v>22</v>
      </c>
      <c r="D95" s="100"/>
      <c r="E95" s="73" t="s">
        <v>92</v>
      </c>
      <c r="F95" s="61" t="s">
        <v>26</v>
      </c>
      <c r="G95" s="28" t="s">
        <v>23</v>
      </c>
      <c r="H95" s="61" t="s">
        <v>24</v>
      </c>
    </row>
    <row r="96" spans="1:15" ht="87" customHeight="1" x14ac:dyDescent="0.25">
      <c r="A96" s="1"/>
      <c r="B96" s="16" t="s">
        <v>20</v>
      </c>
      <c r="C96" s="98">
        <f>G13</f>
        <v>4100680</v>
      </c>
      <c r="D96" s="98"/>
      <c r="E96" s="29">
        <f>C96*30%</f>
        <v>1230204</v>
      </c>
      <c r="F96" s="29"/>
      <c r="G96" s="36">
        <f>13.13</f>
        <v>13.13</v>
      </c>
      <c r="H96" s="29">
        <f>(C96+E96)*G96</f>
        <v>69994506.920000002</v>
      </c>
      <c r="J96" s="27">
        <f>C96</f>
        <v>4100680</v>
      </c>
      <c r="L96" s="62">
        <f>51563700/12*J96/C100</f>
        <v>799773.19804268854</v>
      </c>
      <c r="M96" s="62">
        <f>(J96+L96)*13</f>
        <v>63705891.574554957</v>
      </c>
      <c r="N96" s="27"/>
      <c r="O96" s="72"/>
    </row>
    <row r="97" spans="1:15" ht="92.25" customHeight="1" x14ac:dyDescent="0.25">
      <c r="A97" s="1"/>
      <c r="B97" s="16" t="s">
        <v>21</v>
      </c>
      <c r="C97" s="98">
        <f>G19</f>
        <v>1405475</v>
      </c>
      <c r="D97" s="98"/>
      <c r="E97" s="29">
        <f t="shared" ref="E97:E99" si="12">C97*30%</f>
        <v>421642.5</v>
      </c>
      <c r="F97" s="30"/>
      <c r="G97" s="36">
        <f t="shared" ref="G97:G98" si="13">13.13</f>
        <v>13.13</v>
      </c>
      <c r="H97" s="29">
        <f>(C97+E97)*G97</f>
        <v>23990052.775000002</v>
      </c>
      <c r="J97" s="27">
        <f t="shared" ref="J97:J99" si="14">C97</f>
        <v>1405475</v>
      </c>
      <c r="L97" s="62">
        <f>51563700/12*J97/C100</f>
        <v>274115.81384527631</v>
      </c>
      <c r="M97" s="62">
        <f>(J97+L97)*13</f>
        <v>21834680.579988591</v>
      </c>
      <c r="O97" s="72"/>
    </row>
    <row r="98" spans="1:15" ht="50.25" customHeight="1" x14ac:dyDescent="0.25">
      <c r="B98" s="16" t="s">
        <v>18</v>
      </c>
      <c r="C98" s="98">
        <f>G74</f>
        <v>15406651.600000001</v>
      </c>
      <c r="D98" s="98"/>
      <c r="E98" s="29">
        <f t="shared" si="12"/>
        <v>4621995.4800000004</v>
      </c>
      <c r="F98" s="37">
        <f>((C98+E98)*13+10072000/12)*10%</f>
        <v>26121174.537333339</v>
      </c>
      <c r="G98" s="36">
        <f t="shared" si="13"/>
        <v>13.13</v>
      </c>
      <c r="H98" s="29">
        <f>(C98+E98+F98/12)*G98</f>
        <v>291557054.63333225</v>
      </c>
      <c r="J98" s="27">
        <f t="shared" si="14"/>
        <v>15406651.600000001</v>
      </c>
      <c r="K98" s="1">
        <f>13107275/12</f>
        <v>1092272.9166666667</v>
      </c>
      <c r="L98" s="62">
        <f>51563700/12*J98/C100</f>
        <v>3004825.3024526434</v>
      </c>
      <c r="M98" s="62">
        <f>(J98+L98+K98)*13</f>
        <v>253548747.64855105</v>
      </c>
      <c r="O98" s="72"/>
    </row>
    <row r="99" spans="1:15" ht="67.5" customHeight="1" x14ac:dyDescent="0.25">
      <c r="B99" s="16" t="s">
        <v>19</v>
      </c>
      <c r="C99" s="98">
        <f>G85</f>
        <v>1119088.8</v>
      </c>
      <c r="D99" s="98"/>
      <c r="E99" s="29">
        <f t="shared" si="12"/>
        <v>335726.64</v>
      </c>
      <c r="G99" s="36">
        <f>12.13</f>
        <v>12.13</v>
      </c>
      <c r="H99" s="29">
        <f>(C99+E99)*G99</f>
        <v>17646911.2872</v>
      </c>
      <c r="J99" s="27">
        <f t="shared" si="14"/>
        <v>1119088.8</v>
      </c>
      <c r="L99" s="62">
        <f>51563700/12*J99/C100</f>
        <v>218260.68565939178</v>
      </c>
      <c r="M99" s="62">
        <f>(J99+L99)*12</f>
        <v>16048193.827912703</v>
      </c>
      <c r="O99" s="72"/>
    </row>
    <row r="100" spans="1:15" ht="20.25" x14ac:dyDescent="0.25">
      <c r="B100" s="29" t="s">
        <v>25</v>
      </c>
      <c r="C100" s="98">
        <f>SUM(C96:C99)</f>
        <v>22031895.400000002</v>
      </c>
      <c r="D100" s="99"/>
      <c r="E100" s="29">
        <f>SUM(E96:E99)</f>
        <v>6609568.6200000001</v>
      </c>
      <c r="F100" s="29">
        <f>SUM(F96:F99)</f>
        <v>26121174.537333339</v>
      </c>
      <c r="G100" s="1"/>
      <c r="H100" s="29">
        <f>SUM(H96:H99)</f>
        <v>403188525.61553222</v>
      </c>
      <c r="O100" s="74"/>
    </row>
    <row r="102" spans="1:15" x14ac:dyDescent="0.25">
      <c r="G102" s="1"/>
    </row>
  </sheetData>
  <mergeCells count="91">
    <mergeCell ref="B2:G2"/>
    <mergeCell ref="B4:G4"/>
    <mergeCell ref="B7:C7"/>
    <mergeCell ref="B8:C8"/>
    <mergeCell ref="B9:C9"/>
    <mergeCell ref="B16:C16"/>
    <mergeCell ref="B17:C17"/>
    <mergeCell ref="B18:C18"/>
    <mergeCell ref="B77:C77"/>
    <mergeCell ref="B10:C10"/>
    <mergeCell ref="B19:C19"/>
    <mergeCell ref="B20:C20"/>
    <mergeCell ref="B21:C21"/>
    <mergeCell ref="B22:C22"/>
    <mergeCell ref="B23:C23"/>
    <mergeCell ref="B11:C11"/>
    <mergeCell ref="B12:C12"/>
    <mergeCell ref="B13:C13"/>
    <mergeCell ref="B14:C14"/>
    <mergeCell ref="B15:C15"/>
    <mergeCell ref="B34:C34"/>
    <mergeCell ref="B24:C24"/>
    <mergeCell ref="B35:C35"/>
    <mergeCell ref="B38:C38"/>
    <mergeCell ref="B39:C39"/>
    <mergeCell ref="B25:C25"/>
    <mergeCell ref="B43:C43"/>
    <mergeCell ref="B44:C44"/>
    <mergeCell ref="B26:C26"/>
    <mergeCell ref="B27:C27"/>
    <mergeCell ref="B30:C30"/>
    <mergeCell ref="B31:C31"/>
    <mergeCell ref="B32:C32"/>
    <mergeCell ref="B29:C29"/>
    <mergeCell ref="B33:C33"/>
    <mergeCell ref="B41:C41"/>
    <mergeCell ref="B42:C42"/>
    <mergeCell ref="B37:C37"/>
    <mergeCell ref="B36:C36"/>
    <mergeCell ref="B40:C40"/>
    <mergeCell ref="B63:C63"/>
    <mergeCell ref="B79:C79"/>
    <mergeCell ref="B80:C80"/>
    <mergeCell ref="B81:C81"/>
    <mergeCell ref="B46:C46"/>
    <mergeCell ref="B76:C76"/>
    <mergeCell ref="B84:C84"/>
    <mergeCell ref="B85:C85"/>
    <mergeCell ref="B86:C86"/>
    <mergeCell ref="B89:C89"/>
    <mergeCell ref="B90:C90"/>
    <mergeCell ref="C99:D99"/>
    <mergeCell ref="C100:D100"/>
    <mergeCell ref="B92:C92"/>
    <mergeCell ref="B93:G93"/>
    <mergeCell ref="C95:D95"/>
    <mergeCell ref="C96:D96"/>
    <mergeCell ref="C97:D97"/>
    <mergeCell ref="C98:D98"/>
    <mergeCell ref="B91:C91"/>
    <mergeCell ref="B47:C47"/>
    <mergeCell ref="B48:C48"/>
    <mergeCell ref="B51:C51"/>
    <mergeCell ref="B74:C74"/>
    <mergeCell ref="B49:C49"/>
    <mergeCell ref="B50:C50"/>
    <mergeCell ref="B62:C62"/>
    <mergeCell ref="B68:C68"/>
    <mergeCell ref="B64:C64"/>
    <mergeCell ref="B78:C78"/>
    <mergeCell ref="B71:C71"/>
    <mergeCell ref="B72:C72"/>
    <mergeCell ref="B69:C69"/>
    <mergeCell ref="B70:C70"/>
    <mergeCell ref="B75:C75"/>
    <mergeCell ref="B45:C45"/>
    <mergeCell ref="B82:C82"/>
    <mergeCell ref="B67:C67"/>
    <mergeCell ref="B83:C83"/>
    <mergeCell ref="B52:C52"/>
    <mergeCell ref="B53:C53"/>
    <mergeCell ref="B54:C54"/>
    <mergeCell ref="B55:C55"/>
    <mergeCell ref="B56:C56"/>
    <mergeCell ref="B57:C57"/>
    <mergeCell ref="B60:C60"/>
    <mergeCell ref="B61:C61"/>
    <mergeCell ref="B59:C59"/>
    <mergeCell ref="B58:C58"/>
    <mergeCell ref="B66:C66"/>
    <mergeCell ref="B65:C65"/>
  </mergeCells>
  <pageMargins left="0.2" right="0.2" top="0.28000000000000003" bottom="0.28999999999999998" header="0.16" footer="0.16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2"/>
  <sheetViews>
    <sheetView workbookViewId="0">
      <selection activeCell="P12" sqref="P12"/>
    </sheetView>
  </sheetViews>
  <sheetFormatPr defaultRowHeight="13.5" x14ac:dyDescent="0.25"/>
  <cols>
    <col min="1" max="1" width="3.140625" style="15" bestFit="1" customWidth="1"/>
    <col min="2" max="2" width="26" style="16" bestFit="1" customWidth="1"/>
    <col min="3" max="3" width="14" style="16" customWidth="1"/>
    <col min="4" max="4" width="8.28515625" style="1" bestFit="1" customWidth="1"/>
    <col min="5" max="5" width="21.42578125" style="1" bestFit="1" customWidth="1"/>
    <col min="6" max="6" width="18.28515625" style="1" bestFit="1" customWidth="1"/>
    <col min="7" max="7" width="14.28515625" style="27" bestFit="1" customWidth="1"/>
    <col min="8" max="8" width="19.42578125" style="1" customWidth="1"/>
    <col min="9" max="9" width="9.140625" style="1"/>
    <col min="10" max="10" width="9.85546875" style="1" hidden="1" customWidth="1"/>
    <col min="11" max="11" width="0" style="1" hidden="1" customWidth="1"/>
    <col min="12" max="12" width="10.7109375" style="1" hidden="1" customWidth="1"/>
    <col min="13" max="13" width="12.28515625" style="1" hidden="1" customWidth="1"/>
    <col min="14" max="14" width="9.5703125" style="1" bestFit="1" customWidth="1"/>
    <col min="15" max="15" width="16.140625" style="1" bestFit="1" customWidth="1"/>
    <col min="16" max="256" width="9.140625" style="1"/>
    <col min="257" max="257" width="5.85546875" style="1" customWidth="1"/>
    <col min="258" max="258" width="29.42578125" style="1" customWidth="1"/>
    <col min="259" max="259" width="12.5703125" style="1" customWidth="1"/>
    <col min="260" max="260" width="9.5703125" style="1" customWidth="1"/>
    <col min="261" max="262" width="11" style="1" customWidth="1"/>
    <col min="263" max="263" width="15" style="1" customWidth="1"/>
    <col min="264" max="512" width="9.140625" style="1"/>
    <col min="513" max="513" width="5.85546875" style="1" customWidth="1"/>
    <col min="514" max="514" width="29.42578125" style="1" customWidth="1"/>
    <col min="515" max="515" width="12.5703125" style="1" customWidth="1"/>
    <col min="516" max="516" width="9.5703125" style="1" customWidth="1"/>
    <col min="517" max="518" width="11" style="1" customWidth="1"/>
    <col min="519" max="519" width="15" style="1" customWidth="1"/>
    <col min="520" max="768" width="9.140625" style="1"/>
    <col min="769" max="769" width="5.85546875" style="1" customWidth="1"/>
    <col min="770" max="770" width="29.42578125" style="1" customWidth="1"/>
    <col min="771" max="771" width="12.5703125" style="1" customWidth="1"/>
    <col min="772" max="772" width="9.5703125" style="1" customWidth="1"/>
    <col min="773" max="774" width="11" style="1" customWidth="1"/>
    <col min="775" max="775" width="15" style="1" customWidth="1"/>
    <col min="776" max="1024" width="9.140625" style="1"/>
    <col min="1025" max="1025" width="5.85546875" style="1" customWidth="1"/>
    <col min="1026" max="1026" width="29.42578125" style="1" customWidth="1"/>
    <col min="1027" max="1027" width="12.5703125" style="1" customWidth="1"/>
    <col min="1028" max="1028" width="9.5703125" style="1" customWidth="1"/>
    <col min="1029" max="1030" width="11" style="1" customWidth="1"/>
    <col min="1031" max="1031" width="15" style="1" customWidth="1"/>
    <col min="1032" max="1280" width="9.140625" style="1"/>
    <col min="1281" max="1281" width="5.85546875" style="1" customWidth="1"/>
    <col min="1282" max="1282" width="29.42578125" style="1" customWidth="1"/>
    <col min="1283" max="1283" width="12.5703125" style="1" customWidth="1"/>
    <col min="1284" max="1284" width="9.5703125" style="1" customWidth="1"/>
    <col min="1285" max="1286" width="11" style="1" customWidth="1"/>
    <col min="1287" max="1287" width="15" style="1" customWidth="1"/>
    <col min="1288" max="1536" width="9.140625" style="1"/>
    <col min="1537" max="1537" width="5.85546875" style="1" customWidth="1"/>
    <col min="1538" max="1538" width="29.42578125" style="1" customWidth="1"/>
    <col min="1539" max="1539" width="12.5703125" style="1" customWidth="1"/>
    <col min="1540" max="1540" width="9.5703125" style="1" customWidth="1"/>
    <col min="1541" max="1542" width="11" style="1" customWidth="1"/>
    <col min="1543" max="1543" width="15" style="1" customWidth="1"/>
    <col min="1544" max="1792" width="9.140625" style="1"/>
    <col min="1793" max="1793" width="5.85546875" style="1" customWidth="1"/>
    <col min="1794" max="1794" width="29.42578125" style="1" customWidth="1"/>
    <col min="1795" max="1795" width="12.5703125" style="1" customWidth="1"/>
    <col min="1796" max="1796" width="9.5703125" style="1" customWidth="1"/>
    <col min="1797" max="1798" width="11" style="1" customWidth="1"/>
    <col min="1799" max="1799" width="15" style="1" customWidth="1"/>
    <col min="1800" max="2048" width="9.140625" style="1"/>
    <col min="2049" max="2049" width="5.85546875" style="1" customWidth="1"/>
    <col min="2050" max="2050" width="29.42578125" style="1" customWidth="1"/>
    <col min="2051" max="2051" width="12.5703125" style="1" customWidth="1"/>
    <col min="2052" max="2052" width="9.5703125" style="1" customWidth="1"/>
    <col min="2053" max="2054" width="11" style="1" customWidth="1"/>
    <col min="2055" max="2055" width="15" style="1" customWidth="1"/>
    <col min="2056" max="2304" width="9.140625" style="1"/>
    <col min="2305" max="2305" width="5.85546875" style="1" customWidth="1"/>
    <col min="2306" max="2306" width="29.42578125" style="1" customWidth="1"/>
    <col min="2307" max="2307" width="12.5703125" style="1" customWidth="1"/>
    <col min="2308" max="2308" width="9.5703125" style="1" customWidth="1"/>
    <col min="2309" max="2310" width="11" style="1" customWidth="1"/>
    <col min="2311" max="2311" width="15" style="1" customWidth="1"/>
    <col min="2312" max="2560" width="9.140625" style="1"/>
    <col min="2561" max="2561" width="5.85546875" style="1" customWidth="1"/>
    <col min="2562" max="2562" width="29.42578125" style="1" customWidth="1"/>
    <col min="2563" max="2563" width="12.5703125" style="1" customWidth="1"/>
    <col min="2564" max="2564" width="9.5703125" style="1" customWidth="1"/>
    <col min="2565" max="2566" width="11" style="1" customWidth="1"/>
    <col min="2567" max="2567" width="15" style="1" customWidth="1"/>
    <col min="2568" max="2816" width="9.140625" style="1"/>
    <col min="2817" max="2817" width="5.85546875" style="1" customWidth="1"/>
    <col min="2818" max="2818" width="29.42578125" style="1" customWidth="1"/>
    <col min="2819" max="2819" width="12.5703125" style="1" customWidth="1"/>
    <col min="2820" max="2820" width="9.5703125" style="1" customWidth="1"/>
    <col min="2821" max="2822" width="11" style="1" customWidth="1"/>
    <col min="2823" max="2823" width="15" style="1" customWidth="1"/>
    <col min="2824" max="3072" width="9.140625" style="1"/>
    <col min="3073" max="3073" width="5.85546875" style="1" customWidth="1"/>
    <col min="3074" max="3074" width="29.42578125" style="1" customWidth="1"/>
    <col min="3075" max="3075" width="12.5703125" style="1" customWidth="1"/>
    <col min="3076" max="3076" width="9.5703125" style="1" customWidth="1"/>
    <col min="3077" max="3078" width="11" style="1" customWidth="1"/>
    <col min="3079" max="3079" width="15" style="1" customWidth="1"/>
    <col min="3080" max="3328" width="9.140625" style="1"/>
    <col min="3329" max="3329" width="5.85546875" style="1" customWidth="1"/>
    <col min="3330" max="3330" width="29.42578125" style="1" customWidth="1"/>
    <col min="3331" max="3331" width="12.5703125" style="1" customWidth="1"/>
    <col min="3332" max="3332" width="9.5703125" style="1" customWidth="1"/>
    <col min="3333" max="3334" width="11" style="1" customWidth="1"/>
    <col min="3335" max="3335" width="15" style="1" customWidth="1"/>
    <col min="3336" max="3584" width="9.140625" style="1"/>
    <col min="3585" max="3585" width="5.85546875" style="1" customWidth="1"/>
    <col min="3586" max="3586" width="29.42578125" style="1" customWidth="1"/>
    <col min="3587" max="3587" width="12.5703125" style="1" customWidth="1"/>
    <col min="3588" max="3588" width="9.5703125" style="1" customWidth="1"/>
    <col min="3589" max="3590" width="11" style="1" customWidth="1"/>
    <col min="3591" max="3591" width="15" style="1" customWidth="1"/>
    <col min="3592" max="3840" width="9.140625" style="1"/>
    <col min="3841" max="3841" width="5.85546875" style="1" customWidth="1"/>
    <col min="3842" max="3842" width="29.42578125" style="1" customWidth="1"/>
    <col min="3843" max="3843" width="12.5703125" style="1" customWidth="1"/>
    <col min="3844" max="3844" width="9.5703125" style="1" customWidth="1"/>
    <col min="3845" max="3846" width="11" style="1" customWidth="1"/>
    <col min="3847" max="3847" width="15" style="1" customWidth="1"/>
    <col min="3848" max="4096" width="9.140625" style="1"/>
    <col min="4097" max="4097" width="5.85546875" style="1" customWidth="1"/>
    <col min="4098" max="4098" width="29.42578125" style="1" customWidth="1"/>
    <col min="4099" max="4099" width="12.5703125" style="1" customWidth="1"/>
    <col min="4100" max="4100" width="9.5703125" style="1" customWidth="1"/>
    <col min="4101" max="4102" width="11" style="1" customWidth="1"/>
    <col min="4103" max="4103" width="15" style="1" customWidth="1"/>
    <col min="4104" max="4352" width="9.140625" style="1"/>
    <col min="4353" max="4353" width="5.85546875" style="1" customWidth="1"/>
    <col min="4354" max="4354" width="29.42578125" style="1" customWidth="1"/>
    <col min="4355" max="4355" width="12.5703125" style="1" customWidth="1"/>
    <col min="4356" max="4356" width="9.5703125" style="1" customWidth="1"/>
    <col min="4357" max="4358" width="11" style="1" customWidth="1"/>
    <col min="4359" max="4359" width="15" style="1" customWidth="1"/>
    <col min="4360" max="4608" width="9.140625" style="1"/>
    <col min="4609" max="4609" width="5.85546875" style="1" customWidth="1"/>
    <col min="4610" max="4610" width="29.42578125" style="1" customWidth="1"/>
    <col min="4611" max="4611" width="12.5703125" style="1" customWidth="1"/>
    <col min="4612" max="4612" width="9.5703125" style="1" customWidth="1"/>
    <col min="4613" max="4614" width="11" style="1" customWidth="1"/>
    <col min="4615" max="4615" width="15" style="1" customWidth="1"/>
    <col min="4616" max="4864" width="9.140625" style="1"/>
    <col min="4865" max="4865" width="5.85546875" style="1" customWidth="1"/>
    <col min="4866" max="4866" width="29.42578125" style="1" customWidth="1"/>
    <col min="4867" max="4867" width="12.5703125" style="1" customWidth="1"/>
    <col min="4868" max="4868" width="9.5703125" style="1" customWidth="1"/>
    <col min="4869" max="4870" width="11" style="1" customWidth="1"/>
    <col min="4871" max="4871" width="15" style="1" customWidth="1"/>
    <col min="4872" max="5120" width="9.140625" style="1"/>
    <col min="5121" max="5121" width="5.85546875" style="1" customWidth="1"/>
    <col min="5122" max="5122" width="29.42578125" style="1" customWidth="1"/>
    <col min="5123" max="5123" width="12.5703125" style="1" customWidth="1"/>
    <col min="5124" max="5124" width="9.5703125" style="1" customWidth="1"/>
    <col min="5125" max="5126" width="11" style="1" customWidth="1"/>
    <col min="5127" max="5127" width="15" style="1" customWidth="1"/>
    <col min="5128" max="5376" width="9.140625" style="1"/>
    <col min="5377" max="5377" width="5.85546875" style="1" customWidth="1"/>
    <col min="5378" max="5378" width="29.42578125" style="1" customWidth="1"/>
    <col min="5379" max="5379" width="12.5703125" style="1" customWidth="1"/>
    <col min="5380" max="5380" width="9.5703125" style="1" customWidth="1"/>
    <col min="5381" max="5382" width="11" style="1" customWidth="1"/>
    <col min="5383" max="5383" width="15" style="1" customWidth="1"/>
    <col min="5384" max="5632" width="9.140625" style="1"/>
    <col min="5633" max="5633" width="5.85546875" style="1" customWidth="1"/>
    <col min="5634" max="5634" width="29.42578125" style="1" customWidth="1"/>
    <col min="5635" max="5635" width="12.5703125" style="1" customWidth="1"/>
    <col min="5636" max="5636" width="9.5703125" style="1" customWidth="1"/>
    <col min="5637" max="5638" width="11" style="1" customWidth="1"/>
    <col min="5639" max="5639" width="15" style="1" customWidth="1"/>
    <col min="5640" max="5888" width="9.140625" style="1"/>
    <col min="5889" max="5889" width="5.85546875" style="1" customWidth="1"/>
    <col min="5890" max="5890" width="29.42578125" style="1" customWidth="1"/>
    <col min="5891" max="5891" width="12.5703125" style="1" customWidth="1"/>
    <col min="5892" max="5892" width="9.5703125" style="1" customWidth="1"/>
    <col min="5893" max="5894" width="11" style="1" customWidth="1"/>
    <col min="5895" max="5895" width="15" style="1" customWidth="1"/>
    <col min="5896" max="6144" width="9.140625" style="1"/>
    <col min="6145" max="6145" width="5.85546875" style="1" customWidth="1"/>
    <col min="6146" max="6146" width="29.42578125" style="1" customWidth="1"/>
    <col min="6147" max="6147" width="12.5703125" style="1" customWidth="1"/>
    <col min="6148" max="6148" width="9.5703125" style="1" customWidth="1"/>
    <col min="6149" max="6150" width="11" style="1" customWidth="1"/>
    <col min="6151" max="6151" width="15" style="1" customWidth="1"/>
    <col min="6152" max="6400" width="9.140625" style="1"/>
    <col min="6401" max="6401" width="5.85546875" style="1" customWidth="1"/>
    <col min="6402" max="6402" width="29.42578125" style="1" customWidth="1"/>
    <col min="6403" max="6403" width="12.5703125" style="1" customWidth="1"/>
    <col min="6404" max="6404" width="9.5703125" style="1" customWidth="1"/>
    <col min="6405" max="6406" width="11" style="1" customWidth="1"/>
    <col min="6407" max="6407" width="15" style="1" customWidth="1"/>
    <col min="6408" max="6656" width="9.140625" style="1"/>
    <col min="6657" max="6657" width="5.85546875" style="1" customWidth="1"/>
    <col min="6658" max="6658" width="29.42578125" style="1" customWidth="1"/>
    <col min="6659" max="6659" width="12.5703125" style="1" customWidth="1"/>
    <col min="6660" max="6660" width="9.5703125" style="1" customWidth="1"/>
    <col min="6661" max="6662" width="11" style="1" customWidth="1"/>
    <col min="6663" max="6663" width="15" style="1" customWidth="1"/>
    <col min="6664" max="6912" width="9.140625" style="1"/>
    <col min="6913" max="6913" width="5.85546875" style="1" customWidth="1"/>
    <col min="6914" max="6914" width="29.42578125" style="1" customWidth="1"/>
    <col min="6915" max="6915" width="12.5703125" style="1" customWidth="1"/>
    <col min="6916" max="6916" width="9.5703125" style="1" customWidth="1"/>
    <col min="6917" max="6918" width="11" style="1" customWidth="1"/>
    <col min="6919" max="6919" width="15" style="1" customWidth="1"/>
    <col min="6920" max="7168" width="9.140625" style="1"/>
    <col min="7169" max="7169" width="5.85546875" style="1" customWidth="1"/>
    <col min="7170" max="7170" width="29.42578125" style="1" customWidth="1"/>
    <col min="7171" max="7171" width="12.5703125" style="1" customWidth="1"/>
    <col min="7172" max="7172" width="9.5703125" style="1" customWidth="1"/>
    <col min="7173" max="7174" width="11" style="1" customWidth="1"/>
    <col min="7175" max="7175" width="15" style="1" customWidth="1"/>
    <col min="7176" max="7424" width="9.140625" style="1"/>
    <col min="7425" max="7425" width="5.85546875" style="1" customWidth="1"/>
    <col min="7426" max="7426" width="29.42578125" style="1" customWidth="1"/>
    <col min="7427" max="7427" width="12.5703125" style="1" customWidth="1"/>
    <col min="7428" max="7428" width="9.5703125" style="1" customWidth="1"/>
    <col min="7429" max="7430" width="11" style="1" customWidth="1"/>
    <col min="7431" max="7431" width="15" style="1" customWidth="1"/>
    <col min="7432" max="7680" width="9.140625" style="1"/>
    <col min="7681" max="7681" width="5.85546875" style="1" customWidth="1"/>
    <col min="7682" max="7682" width="29.42578125" style="1" customWidth="1"/>
    <col min="7683" max="7683" width="12.5703125" style="1" customWidth="1"/>
    <col min="7684" max="7684" width="9.5703125" style="1" customWidth="1"/>
    <col min="7685" max="7686" width="11" style="1" customWidth="1"/>
    <col min="7687" max="7687" width="15" style="1" customWidth="1"/>
    <col min="7688" max="7936" width="9.140625" style="1"/>
    <col min="7937" max="7937" width="5.85546875" style="1" customWidth="1"/>
    <col min="7938" max="7938" width="29.42578125" style="1" customWidth="1"/>
    <col min="7939" max="7939" width="12.5703125" style="1" customWidth="1"/>
    <col min="7940" max="7940" width="9.5703125" style="1" customWidth="1"/>
    <col min="7941" max="7942" width="11" style="1" customWidth="1"/>
    <col min="7943" max="7943" width="15" style="1" customWidth="1"/>
    <col min="7944" max="8192" width="9.140625" style="1"/>
    <col min="8193" max="8193" width="5.85546875" style="1" customWidth="1"/>
    <col min="8194" max="8194" width="29.42578125" style="1" customWidth="1"/>
    <col min="8195" max="8195" width="12.5703125" style="1" customWidth="1"/>
    <col min="8196" max="8196" width="9.5703125" style="1" customWidth="1"/>
    <col min="8197" max="8198" width="11" style="1" customWidth="1"/>
    <col min="8199" max="8199" width="15" style="1" customWidth="1"/>
    <col min="8200" max="8448" width="9.140625" style="1"/>
    <col min="8449" max="8449" width="5.85546875" style="1" customWidth="1"/>
    <col min="8450" max="8450" width="29.42578125" style="1" customWidth="1"/>
    <col min="8451" max="8451" width="12.5703125" style="1" customWidth="1"/>
    <col min="8452" max="8452" width="9.5703125" style="1" customWidth="1"/>
    <col min="8453" max="8454" width="11" style="1" customWidth="1"/>
    <col min="8455" max="8455" width="15" style="1" customWidth="1"/>
    <col min="8456" max="8704" width="9.140625" style="1"/>
    <col min="8705" max="8705" width="5.85546875" style="1" customWidth="1"/>
    <col min="8706" max="8706" width="29.42578125" style="1" customWidth="1"/>
    <col min="8707" max="8707" width="12.5703125" style="1" customWidth="1"/>
    <col min="8708" max="8708" width="9.5703125" style="1" customWidth="1"/>
    <col min="8709" max="8710" width="11" style="1" customWidth="1"/>
    <col min="8711" max="8711" width="15" style="1" customWidth="1"/>
    <col min="8712" max="8960" width="9.140625" style="1"/>
    <col min="8961" max="8961" width="5.85546875" style="1" customWidth="1"/>
    <col min="8962" max="8962" width="29.42578125" style="1" customWidth="1"/>
    <col min="8963" max="8963" width="12.5703125" style="1" customWidth="1"/>
    <col min="8964" max="8964" width="9.5703125" style="1" customWidth="1"/>
    <col min="8965" max="8966" width="11" style="1" customWidth="1"/>
    <col min="8967" max="8967" width="15" style="1" customWidth="1"/>
    <col min="8968" max="9216" width="9.140625" style="1"/>
    <col min="9217" max="9217" width="5.85546875" style="1" customWidth="1"/>
    <col min="9218" max="9218" width="29.42578125" style="1" customWidth="1"/>
    <col min="9219" max="9219" width="12.5703125" style="1" customWidth="1"/>
    <col min="9220" max="9220" width="9.5703125" style="1" customWidth="1"/>
    <col min="9221" max="9222" width="11" style="1" customWidth="1"/>
    <col min="9223" max="9223" width="15" style="1" customWidth="1"/>
    <col min="9224" max="9472" width="9.140625" style="1"/>
    <col min="9473" max="9473" width="5.85546875" style="1" customWidth="1"/>
    <col min="9474" max="9474" width="29.42578125" style="1" customWidth="1"/>
    <col min="9475" max="9475" width="12.5703125" style="1" customWidth="1"/>
    <col min="9476" max="9476" width="9.5703125" style="1" customWidth="1"/>
    <col min="9477" max="9478" width="11" style="1" customWidth="1"/>
    <col min="9479" max="9479" width="15" style="1" customWidth="1"/>
    <col min="9480" max="9728" width="9.140625" style="1"/>
    <col min="9729" max="9729" width="5.85546875" style="1" customWidth="1"/>
    <col min="9730" max="9730" width="29.42578125" style="1" customWidth="1"/>
    <col min="9731" max="9731" width="12.5703125" style="1" customWidth="1"/>
    <col min="9732" max="9732" width="9.5703125" style="1" customWidth="1"/>
    <col min="9733" max="9734" width="11" style="1" customWidth="1"/>
    <col min="9735" max="9735" width="15" style="1" customWidth="1"/>
    <col min="9736" max="9984" width="9.140625" style="1"/>
    <col min="9985" max="9985" width="5.85546875" style="1" customWidth="1"/>
    <col min="9986" max="9986" width="29.42578125" style="1" customWidth="1"/>
    <col min="9987" max="9987" width="12.5703125" style="1" customWidth="1"/>
    <col min="9988" max="9988" width="9.5703125" style="1" customWidth="1"/>
    <col min="9989" max="9990" width="11" style="1" customWidth="1"/>
    <col min="9991" max="9991" width="15" style="1" customWidth="1"/>
    <col min="9992" max="10240" width="9.140625" style="1"/>
    <col min="10241" max="10241" width="5.85546875" style="1" customWidth="1"/>
    <col min="10242" max="10242" width="29.42578125" style="1" customWidth="1"/>
    <col min="10243" max="10243" width="12.5703125" style="1" customWidth="1"/>
    <col min="10244" max="10244" width="9.5703125" style="1" customWidth="1"/>
    <col min="10245" max="10246" width="11" style="1" customWidth="1"/>
    <col min="10247" max="10247" width="15" style="1" customWidth="1"/>
    <col min="10248" max="10496" width="9.140625" style="1"/>
    <col min="10497" max="10497" width="5.85546875" style="1" customWidth="1"/>
    <col min="10498" max="10498" width="29.42578125" style="1" customWidth="1"/>
    <col min="10499" max="10499" width="12.5703125" style="1" customWidth="1"/>
    <col min="10500" max="10500" width="9.5703125" style="1" customWidth="1"/>
    <col min="10501" max="10502" width="11" style="1" customWidth="1"/>
    <col min="10503" max="10503" width="15" style="1" customWidth="1"/>
    <col min="10504" max="10752" width="9.140625" style="1"/>
    <col min="10753" max="10753" width="5.85546875" style="1" customWidth="1"/>
    <col min="10754" max="10754" width="29.42578125" style="1" customWidth="1"/>
    <col min="10755" max="10755" width="12.5703125" style="1" customWidth="1"/>
    <col min="10756" max="10756" width="9.5703125" style="1" customWidth="1"/>
    <col min="10757" max="10758" width="11" style="1" customWidth="1"/>
    <col min="10759" max="10759" width="15" style="1" customWidth="1"/>
    <col min="10760" max="11008" width="9.140625" style="1"/>
    <col min="11009" max="11009" width="5.85546875" style="1" customWidth="1"/>
    <col min="11010" max="11010" width="29.42578125" style="1" customWidth="1"/>
    <col min="11011" max="11011" width="12.5703125" style="1" customWidth="1"/>
    <col min="11012" max="11012" width="9.5703125" style="1" customWidth="1"/>
    <col min="11013" max="11014" width="11" style="1" customWidth="1"/>
    <col min="11015" max="11015" width="15" style="1" customWidth="1"/>
    <col min="11016" max="11264" width="9.140625" style="1"/>
    <col min="11265" max="11265" width="5.85546875" style="1" customWidth="1"/>
    <col min="11266" max="11266" width="29.42578125" style="1" customWidth="1"/>
    <col min="11267" max="11267" width="12.5703125" style="1" customWidth="1"/>
    <col min="11268" max="11268" width="9.5703125" style="1" customWidth="1"/>
    <col min="11269" max="11270" width="11" style="1" customWidth="1"/>
    <col min="11271" max="11271" width="15" style="1" customWidth="1"/>
    <col min="11272" max="11520" width="9.140625" style="1"/>
    <col min="11521" max="11521" width="5.85546875" style="1" customWidth="1"/>
    <col min="11522" max="11522" width="29.42578125" style="1" customWidth="1"/>
    <col min="11523" max="11523" width="12.5703125" style="1" customWidth="1"/>
    <col min="11524" max="11524" width="9.5703125" style="1" customWidth="1"/>
    <col min="11525" max="11526" width="11" style="1" customWidth="1"/>
    <col min="11527" max="11527" width="15" style="1" customWidth="1"/>
    <col min="11528" max="11776" width="9.140625" style="1"/>
    <col min="11777" max="11777" width="5.85546875" style="1" customWidth="1"/>
    <col min="11778" max="11778" width="29.42578125" style="1" customWidth="1"/>
    <col min="11779" max="11779" width="12.5703125" style="1" customWidth="1"/>
    <col min="11780" max="11780" width="9.5703125" style="1" customWidth="1"/>
    <col min="11781" max="11782" width="11" style="1" customWidth="1"/>
    <col min="11783" max="11783" width="15" style="1" customWidth="1"/>
    <col min="11784" max="12032" width="9.140625" style="1"/>
    <col min="12033" max="12033" width="5.85546875" style="1" customWidth="1"/>
    <col min="12034" max="12034" width="29.42578125" style="1" customWidth="1"/>
    <col min="12035" max="12035" width="12.5703125" style="1" customWidth="1"/>
    <col min="12036" max="12036" width="9.5703125" style="1" customWidth="1"/>
    <col min="12037" max="12038" width="11" style="1" customWidth="1"/>
    <col min="12039" max="12039" width="15" style="1" customWidth="1"/>
    <col min="12040" max="12288" width="9.140625" style="1"/>
    <col min="12289" max="12289" width="5.85546875" style="1" customWidth="1"/>
    <col min="12290" max="12290" width="29.42578125" style="1" customWidth="1"/>
    <col min="12291" max="12291" width="12.5703125" style="1" customWidth="1"/>
    <col min="12292" max="12292" width="9.5703125" style="1" customWidth="1"/>
    <col min="12293" max="12294" width="11" style="1" customWidth="1"/>
    <col min="12295" max="12295" width="15" style="1" customWidth="1"/>
    <col min="12296" max="12544" width="9.140625" style="1"/>
    <col min="12545" max="12545" width="5.85546875" style="1" customWidth="1"/>
    <col min="12546" max="12546" width="29.42578125" style="1" customWidth="1"/>
    <col min="12547" max="12547" width="12.5703125" style="1" customWidth="1"/>
    <col min="12548" max="12548" width="9.5703125" style="1" customWidth="1"/>
    <col min="12549" max="12550" width="11" style="1" customWidth="1"/>
    <col min="12551" max="12551" width="15" style="1" customWidth="1"/>
    <col min="12552" max="12800" width="9.140625" style="1"/>
    <col min="12801" max="12801" width="5.85546875" style="1" customWidth="1"/>
    <col min="12802" max="12802" width="29.42578125" style="1" customWidth="1"/>
    <col min="12803" max="12803" width="12.5703125" style="1" customWidth="1"/>
    <col min="12804" max="12804" width="9.5703125" style="1" customWidth="1"/>
    <col min="12805" max="12806" width="11" style="1" customWidth="1"/>
    <col min="12807" max="12807" width="15" style="1" customWidth="1"/>
    <col min="12808" max="13056" width="9.140625" style="1"/>
    <col min="13057" max="13057" width="5.85546875" style="1" customWidth="1"/>
    <col min="13058" max="13058" width="29.42578125" style="1" customWidth="1"/>
    <col min="13059" max="13059" width="12.5703125" style="1" customWidth="1"/>
    <col min="13060" max="13060" width="9.5703125" style="1" customWidth="1"/>
    <col min="13061" max="13062" width="11" style="1" customWidth="1"/>
    <col min="13063" max="13063" width="15" style="1" customWidth="1"/>
    <col min="13064" max="13312" width="9.140625" style="1"/>
    <col min="13313" max="13313" width="5.85546875" style="1" customWidth="1"/>
    <col min="13314" max="13314" width="29.42578125" style="1" customWidth="1"/>
    <col min="13315" max="13315" width="12.5703125" style="1" customWidth="1"/>
    <col min="13316" max="13316" width="9.5703125" style="1" customWidth="1"/>
    <col min="13317" max="13318" width="11" style="1" customWidth="1"/>
    <col min="13319" max="13319" width="15" style="1" customWidth="1"/>
    <col min="13320" max="13568" width="9.140625" style="1"/>
    <col min="13569" max="13569" width="5.85546875" style="1" customWidth="1"/>
    <col min="13570" max="13570" width="29.42578125" style="1" customWidth="1"/>
    <col min="13571" max="13571" width="12.5703125" style="1" customWidth="1"/>
    <col min="13572" max="13572" width="9.5703125" style="1" customWidth="1"/>
    <col min="13573" max="13574" width="11" style="1" customWidth="1"/>
    <col min="13575" max="13575" width="15" style="1" customWidth="1"/>
    <col min="13576" max="13824" width="9.140625" style="1"/>
    <col min="13825" max="13825" width="5.85546875" style="1" customWidth="1"/>
    <col min="13826" max="13826" width="29.42578125" style="1" customWidth="1"/>
    <col min="13827" max="13827" width="12.5703125" style="1" customWidth="1"/>
    <col min="13828" max="13828" width="9.5703125" style="1" customWidth="1"/>
    <col min="13829" max="13830" width="11" style="1" customWidth="1"/>
    <col min="13831" max="13831" width="15" style="1" customWidth="1"/>
    <col min="13832" max="14080" width="9.140625" style="1"/>
    <col min="14081" max="14081" width="5.85546875" style="1" customWidth="1"/>
    <col min="14082" max="14082" width="29.42578125" style="1" customWidth="1"/>
    <col min="14083" max="14083" width="12.5703125" style="1" customWidth="1"/>
    <col min="14084" max="14084" width="9.5703125" style="1" customWidth="1"/>
    <col min="14085" max="14086" width="11" style="1" customWidth="1"/>
    <col min="14087" max="14087" width="15" style="1" customWidth="1"/>
    <col min="14088" max="14336" width="9.140625" style="1"/>
    <col min="14337" max="14337" width="5.85546875" style="1" customWidth="1"/>
    <col min="14338" max="14338" width="29.42578125" style="1" customWidth="1"/>
    <col min="14339" max="14339" width="12.5703125" style="1" customWidth="1"/>
    <col min="14340" max="14340" width="9.5703125" style="1" customWidth="1"/>
    <col min="14341" max="14342" width="11" style="1" customWidth="1"/>
    <col min="14343" max="14343" width="15" style="1" customWidth="1"/>
    <col min="14344" max="14592" width="9.140625" style="1"/>
    <col min="14593" max="14593" width="5.85546875" style="1" customWidth="1"/>
    <col min="14594" max="14594" width="29.42578125" style="1" customWidth="1"/>
    <col min="14595" max="14595" width="12.5703125" style="1" customWidth="1"/>
    <col min="14596" max="14596" width="9.5703125" style="1" customWidth="1"/>
    <col min="14597" max="14598" width="11" style="1" customWidth="1"/>
    <col min="14599" max="14599" width="15" style="1" customWidth="1"/>
    <col min="14600" max="14848" width="9.140625" style="1"/>
    <col min="14849" max="14849" width="5.85546875" style="1" customWidth="1"/>
    <col min="14850" max="14850" width="29.42578125" style="1" customWidth="1"/>
    <col min="14851" max="14851" width="12.5703125" style="1" customWidth="1"/>
    <col min="14852" max="14852" width="9.5703125" style="1" customWidth="1"/>
    <col min="14853" max="14854" width="11" style="1" customWidth="1"/>
    <col min="14855" max="14855" width="15" style="1" customWidth="1"/>
    <col min="14856" max="15104" width="9.140625" style="1"/>
    <col min="15105" max="15105" width="5.85546875" style="1" customWidth="1"/>
    <col min="15106" max="15106" width="29.42578125" style="1" customWidth="1"/>
    <col min="15107" max="15107" width="12.5703125" style="1" customWidth="1"/>
    <col min="15108" max="15108" width="9.5703125" style="1" customWidth="1"/>
    <col min="15109" max="15110" width="11" style="1" customWidth="1"/>
    <col min="15111" max="15111" width="15" style="1" customWidth="1"/>
    <col min="15112" max="15360" width="9.140625" style="1"/>
    <col min="15361" max="15361" width="5.85546875" style="1" customWidth="1"/>
    <col min="15362" max="15362" width="29.42578125" style="1" customWidth="1"/>
    <col min="15363" max="15363" width="12.5703125" style="1" customWidth="1"/>
    <col min="15364" max="15364" width="9.5703125" style="1" customWidth="1"/>
    <col min="15365" max="15366" width="11" style="1" customWidth="1"/>
    <col min="15367" max="15367" width="15" style="1" customWidth="1"/>
    <col min="15368" max="15616" width="9.140625" style="1"/>
    <col min="15617" max="15617" width="5.85546875" style="1" customWidth="1"/>
    <col min="15618" max="15618" width="29.42578125" style="1" customWidth="1"/>
    <col min="15619" max="15619" width="12.5703125" style="1" customWidth="1"/>
    <col min="15620" max="15620" width="9.5703125" style="1" customWidth="1"/>
    <col min="15621" max="15622" width="11" style="1" customWidth="1"/>
    <col min="15623" max="15623" width="15" style="1" customWidth="1"/>
    <col min="15624" max="15872" width="9.140625" style="1"/>
    <col min="15873" max="15873" width="5.85546875" style="1" customWidth="1"/>
    <col min="15874" max="15874" width="29.42578125" style="1" customWidth="1"/>
    <col min="15875" max="15875" width="12.5703125" style="1" customWidth="1"/>
    <col min="15876" max="15876" width="9.5703125" style="1" customWidth="1"/>
    <col min="15877" max="15878" width="11" style="1" customWidth="1"/>
    <col min="15879" max="15879" width="15" style="1" customWidth="1"/>
    <col min="15880" max="16128" width="9.140625" style="1"/>
    <col min="16129" max="16129" width="5.85546875" style="1" customWidth="1"/>
    <col min="16130" max="16130" width="29.42578125" style="1" customWidth="1"/>
    <col min="16131" max="16131" width="12.5703125" style="1" customWidth="1"/>
    <col min="16132" max="16132" width="9.5703125" style="1" customWidth="1"/>
    <col min="16133" max="16134" width="11" style="1" customWidth="1"/>
    <col min="16135" max="16135" width="15" style="1" customWidth="1"/>
    <col min="16136" max="16384" width="9.140625" style="1"/>
  </cols>
  <sheetData>
    <row r="1" spans="1:7" x14ac:dyDescent="0.25">
      <c r="G1" s="38" t="s">
        <v>37</v>
      </c>
    </row>
    <row r="2" spans="1:7" ht="16.5" customHeight="1" x14ac:dyDescent="0.25">
      <c r="A2" s="39"/>
      <c r="B2" s="109" t="s">
        <v>30</v>
      </c>
      <c r="C2" s="109"/>
      <c r="D2" s="109"/>
      <c r="E2" s="109"/>
      <c r="F2" s="109"/>
      <c r="G2" s="109"/>
    </row>
    <row r="3" spans="1:7" s="43" customFormat="1" x14ac:dyDescent="0.25">
      <c r="A3" s="39"/>
      <c r="B3" s="2" t="s">
        <v>31</v>
      </c>
      <c r="C3" s="40"/>
      <c r="D3" s="41"/>
      <c r="E3" s="42"/>
      <c r="F3" s="42"/>
      <c r="G3" s="22" t="s">
        <v>0</v>
      </c>
    </row>
    <row r="4" spans="1:7" s="43" customFormat="1" x14ac:dyDescent="0.25">
      <c r="A4" s="39"/>
      <c r="B4" s="110"/>
      <c r="C4" s="110"/>
      <c r="D4" s="110"/>
      <c r="E4" s="110"/>
      <c r="F4" s="110"/>
      <c r="G4" s="110"/>
    </row>
    <row r="5" spans="1:7" s="43" customFormat="1" x14ac:dyDescent="0.25">
      <c r="A5" s="39"/>
      <c r="B5" s="2"/>
      <c r="C5" s="40"/>
      <c r="D5" s="41"/>
      <c r="E5" s="42"/>
      <c r="F5" s="42"/>
      <c r="G5" s="22"/>
    </row>
    <row r="6" spans="1:7" s="49" customFormat="1" ht="14.25" customHeight="1" x14ac:dyDescent="0.25">
      <c r="A6" s="44"/>
      <c r="B6" s="45"/>
      <c r="C6" s="46"/>
      <c r="D6" s="47"/>
      <c r="E6" s="47"/>
      <c r="F6" s="47"/>
      <c r="G6" s="48"/>
    </row>
    <row r="7" spans="1:7" s="43" customFormat="1" ht="68.25" x14ac:dyDescent="0.25">
      <c r="A7" s="50" t="s">
        <v>1</v>
      </c>
      <c r="B7" s="111" t="s">
        <v>2</v>
      </c>
      <c r="C7" s="112"/>
      <c r="D7" s="51" t="s">
        <v>3</v>
      </c>
      <c r="E7" s="52" t="s">
        <v>4</v>
      </c>
      <c r="F7" s="52" t="s">
        <v>5</v>
      </c>
      <c r="G7" s="53" t="s">
        <v>32</v>
      </c>
    </row>
    <row r="8" spans="1:7" s="56" customFormat="1" ht="12.75" x14ac:dyDescent="0.25">
      <c r="A8" s="54">
        <v>1</v>
      </c>
      <c r="B8" s="111">
        <v>2</v>
      </c>
      <c r="C8" s="112"/>
      <c r="D8" s="54">
        <v>3</v>
      </c>
      <c r="E8" s="54">
        <v>4</v>
      </c>
      <c r="F8" s="54">
        <v>5</v>
      </c>
      <c r="G8" s="55">
        <v>6</v>
      </c>
    </row>
    <row r="9" spans="1:7" s="56" customFormat="1" ht="60.75" customHeight="1" x14ac:dyDescent="0.25">
      <c r="A9" s="57" t="s">
        <v>6</v>
      </c>
      <c r="B9" s="96" t="s">
        <v>36</v>
      </c>
      <c r="C9" s="97"/>
      <c r="D9" s="32"/>
      <c r="E9" s="32"/>
      <c r="F9" s="32"/>
      <c r="G9" s="58"/>
    </row>
    <row r="10" spans="1:7" s="56" customFormat="1" x14ac:dyDescent="0.25">
      <c r="A10" s="6"/>
      <c r="B10" s="105" t="s">
        <v>7</v>
      </c>
      <c r="C10" s="106"/>
      <c r="D10" s="5"/>
      <c r="E10" s="5"/>
      <c r="F10" s="5"/>
      <c r="G10" s="23"/>
    </row>
    <row r="11" spans="1:7" s="56" customFormat="1" x14ac:dyDescent="0.25">
      <c r="A11" s="6">
        <v>1</v>
      </c>
      <c r="B11" s="79" t="s">
        <v>27</v>
      </c>
      <c r="C11" s="80"/>
      <c r="D11" s="5" t="s">
        <v>9</v>
      </c>
      <c r="E11" s="66">
        <v>14</v>
      </c>
      <c r="F11" s="7">
        <v>1</v>
      </c>
      <c r="G11" s="24">
        <f>E11*F11*66140</f>
        <v>925960</v>
      </c>
    </row>
    <row r="12" spans="1:7" s="56" customFormat="1" x14ac:dyDescent="0.25">
      <c r="A12" s="6">
        <v>2</v>
      </c>
      <c r="B12" s="79" t="s">
        <v>28</v>
      </c>
      <c r="C12" s="80"/>
      <c r="D12" s="5" t="s">
        <v>9</v>
      </c>
      <c r="E12" s="8">
        <v>12</v>
      </c>
      <c r="F12" s="7">
        <v>4</v>
      </c>
      <c r="G12" s="24">
        <f>E12*F12*66140</f>
        <v>3174720</v>
      </c>
    </row>
    <row r="13" spans="1:7" s="56" customFormat="1" ht="16.5" x14ac:dyDescent="0.25">
      <c r="A13" s="4"/>
      <c r="B13" s="101" t="s">
        <v>8</v>
      </c>
      <c r="C13" s="102"/>
      <c r="D13" s="9" t="s">
        <v>9</v>
      </c>
      <c r="E13" s="9" t="s">
        <v>9</v>
      </c>
      <c r="F13" s="10"/>
      <c r="G13" s="25">
        <f>SUM(G11:G12)</f>
        <v>4100680</v>
      </c>
    </row>
    <row r="14" spans="1:7" s="56" customFormat="1" ht="54.75" customHeight="1" x14ac:dyDescent="0.25">
      <c r="A14" s="57" t="s">
        <v>10</v>
      </c>
      <c r="B14" s="96" t="s">
        <v>35</v>
      </c>
      <c r="C14" s="97"/>
      <c r="D14" s="32"/>
      <c r="E14" s="32"/>
      <c r="F14" s="34"/>
      <c r="G14" s="59"/>
    </row>
    <row r="15" spans="1:7" s="56" customFormat="1" x14ac:dyDescent="0.25">
      <c r="A15" s="6"/>
      <c r="B15" s="105" t="s">
        <v>7</v>
      </c>
      <c r="C15" s="106"/>
      <c r="D15" s="5"/>
      <c r="E15" s="5"/>
      <c r="F15" s="7"/>
      <c r="G15" s="23"/>
    </row>
    <row r="16" spans="1:7" s="56" customFormat="1" x14ac:dyDescent="0.25">
      <c r="A16" s="6">
        <v>1</v>
      </c>
      <c r="B16" s="108" t="s">
        <v>44</v>
      </c>
      <c r="C16" s="108"/>
      <c r="D16" s="5" t="s">
        <v>9</v>
      </c>
      <c r="E16" s="66">
        <v>4.75</v>
      </c>
      <c r="F16" s="7">
        <v>1</v>
      </c>
      <c r="G16" s="24">
        <f t="shared" ref="G16:G18" si="0">E16*F16*66140</f>
        <v>314165</v>
      </c>
    </row>
    <row r="17" spans="1:7" s="56" customFormat="1" x14ac:dyDescent="0.25">
      <c r="A17" s="6">
        <v>2</v>
      </c>
      <c r="B17" s="108" t="s">
        <v>29</v>
      </c>
      <c r="C17" s="108"/>
      <c r="D17" s="5" t="s">
        <v>9</v>
      </c>
      <c r="E17" s="66">
        <v>4.5</v>
      </c>
      <c r="F17" s="7">
        <v>1</v>
      </c>
      <c r="G17" s="24">
        <f t="shared" si="0"/>
        <v>297630</v>
      </c>
    </row>
    <row r="18" spans="1:7" s="56" customFormat="1" x14ac:dyDescent="0.25">
      <c r="A18" s="6">
        <v>3</v>
      </c>
      <c r="B18" s="108" t="s">
        <v>45</v>
      </c>
      <c r="C18" s="108"/>
      <c r="D18" s="5" t="s">
        <v>9</v>
      </c>
      <c r="E18" s="66">
        <v>3</v>
      </c>
      <c r="F18" s="7">
        <v>4</v>
      </c>
      <c r="G18" s="24">
        <f t="shared" si="0"/>
        <v>793680</v>
      </c>
    </row>
    <row r="19" spans="1:7" s="56" customFormat="1" ht="16.5" x14ac:dyDescent="0.25">
      <c r="A19" s="4"/>
      <c r="B19" s="101" t="s">
        <v>8</v>
      </c>
      <c r="C19" s="102" t="s">
        <v>9</v>
      </c>
      <c r="D19" s="9" t="s">
        <v>9</v>
      </c>
      <c r="E19" s="12" t="s">
        <v>9</v>
      </c>
      <c r="F19" s="10"/>
      <c r="G19" s="25">
        <f>SUM(G16:G18)</f>
        <v>1405475</v>
      </c>
    </row>
    <row r="20" spans="1:7" ht="45" customHeight="1" x14ac:dyDescent="0.25">
      <c r="A20" s="57" t="s">
        <v>11</v>
      </c>
      <c r="B20" s="96" t="s">
        <v>40</v>
      </c>
      <c r="C20" s="97"/>
      <c r="D20" s="32"/>
      <c r="E20" s="33"/>
      <c r="F20" s="34"/>
      <c r="G20" s="59"/>
    </row>
    <row r="21" spans="1:7" x14ac:dyDescent="0.25">
      <c r="A21" s="6"/>
      <c r="B21" s="105" t="s">
        <v>7</v>
      </c>
      <c r="C21" s="106"/>
      <c r="D21" s="5"/>
      <c r="E21" s="5"/>
      <c r="F21" s="7"/>
      <c r="G21" s="23"/>
    </row>
    <row r="22" spans="1:7" x14ac:dyDescent="0.25">
      <c r="A22" s="6">
        <v>1</v>
      </c>
      <c r="B22" s="79" t="s">
        <v>42</v>
      </c>
      <c r="C22" s="80"/>
      <c r="D22" s="5"/>
      <c r="E22" s="8">
        <v>7.66</v>
      </c>
      <c r="F22" s="7">
        <v>1</v>
      </c>
      <c r="G22" s="24">
        <f>E22*F22*66140</f>
        <v>506632.4</v>
      </c>
    </row>
    <row r="23" spans="1:7" x14ac:dyDescent="0.25">
      <c r="A23" s="31"/>
      <c r="B23" s="77" t="s">
        <v>51</v>
      </c>
      <c r="C23" s="78"/>
      <c r="D23" s="32"/>
      <c r="E23" s="33"/>
      <c r="F23" s="34"/>
      <c r="G23" s="60"/>
    </row>
    <row r="24" spans="1:7" ht="15" x14ac:dyDescent="0.25">
      <c r="A24" s="6">
        <v>1</v>
      </c>
      <c r="B24" s="79" t="s">
        <v>12</v>
      </c>
      <c r="C24" s="107"/>
      <c r="D24" s="5" t="s">
        <v>9</v>
      </c>
      <c r="E24" s="8">
        <v>7.17</v>
      </c>
      <c r="F24" s="7">
        <v>1</v>
      </c>
      <c r="G24" s="24">
        <f t="shared" ref="G24:G28" si="1">E24*F24*66140</f>
        <v>474223.8</v>
      </c>
    </row>
    <row r="25" spans="1:7" ht="15" customHeight="1" x14ac:dyDescent="0.25">
      <c r="A25" s="6">
        <v>2</v>
      </c>
      <c r="B25" s="79" t="s">
        <v>48</v>
      </c>
      <c r="C25" s="80"/>
      <c r="D25" s="5" t="s">
        <v>9</v>
      </c>
      <c r="E25" s="8">
        <v>4.01</v>
      </c>
      <c r="F25" s="7">
        <v>2</v>
      </c>
      <c r="G25" s="24">
        <f t="shared" si="1"/>
        <v>530442.79999999993</v>
      </c>
    </row>
    <row r="26" spans="1:7" x14ac:dyDescent="0.25">
      <c r="A26" s="6">
        <v>3</v>
      </c>
      <c r="B26" s="79" t="s">
        <v>47</v>
      </c>
      <c r="C26" s="80"/>
      <c r="D26" s="5" t="s">
        <v>9</v>
      </c>
      <c r="E26" s="8">
        <v>4.01</v>
      </c>
      <c r="F26" s="7">
        <v>1</v>
      </c>
      <c r="G26" s="24">
        <f t="shared" si="1"/>
        <v>265221.39999999997</v>
      </c>
    </row>
    <row r="27" spans="1:7" x14ac:dyDescent="0.25">
      <c r="A27" s="6">
        <v>4</v>
      </c>
      <c r="B27" s="79" t="s">
        <v>49</v>
      </c>
      <c r="C27" s="80"/>
      <c r="D27" s="5" t="s">
        <v>9</v>
      </c>
      <c r="E27" s="8">
        <v>4.01</v>
      </c>
      <c r="F27" s="7">
        <v>1</v>
      </c>
      <c r="G27" s="24">
        <f t="shared" si="1"/>
        <v>265221.39999999997</v>
      </c>
    </row>
    <row r="28" spans="1:7" ht="40.5" x14ac:dyDescent="0.25">
      <c r="A28" s="6">
        <v>5</v>
      </c>
      <c r="B28" s="64" t="s">
        <v>50</v>
      </c>
      <c r="C28" s="65"/>
      <c r="D28" s="5" t="s">
        <v>9</v>
      </c>
      <c r="E28" s="8">
        <v>4.01</v>
      </c>
      <c r="F28" s="7">
        <v>3</v>
      </c>
      <c r="G28" s="24">
        <f t="shared" si="1"/>
        <v>795664.2</v>
      </c>
    </row>
    <row r="29" spans="1:7" x14ac:dyDescent="0.25">
      <c r="A29" s="6">
        <v>6</v>
      </c>
      <c r="B29" s="79" t="s">
        <v>47</v>
      </c>
      <c r="C29" s="80"/>
      <c r="D29" s="5" t="s">
        <v>9</v>
      </c>
      <c r="E29" s="8">
        <v>3.31</v>
      </c>
      <c r="F29" s="7">
        <v>1</v>
      </c>
      <c r="G29" s="24">
        <f>E29*F29*66140</f>
        <v>218923.4</v>
      </c>
    </row>
    <row r="30" spans="1:7" ht="32.25" customHeight="1" x14ac:dyDescent="0.25">
      <c r="A30" s="31"/>
      <c r="B30" s="77" t="s">
        <v>43</v>
      </c>
      <c r="C30" s="78"/>
      <c r="D30" s="32"/>
      <c r="E30" s="33"/>
      <c r="F30" s="34"/>
      <c r="G30" s="35"/>
    </row>
    <row r="31" spans="1:7" x14ac:dyDescent="0.25">
      <c r="A31" s="6">
        <v>1</v>
      </c>
      <c r="B31" s="79" t="s">
        <v>12</v>
      </c>
      <c r="C31" s="80"/>
      <c r="D31" s="5" t="s">
        <v>9</v>
      </c>
      <c r="E31" s="8">
        <v>7.17</v>
      </c>
      <c r="F31" s="7">
        <v>1</v>
      </c>
      <c r="G31" s="24">
        <f t="shared" ref="G31:G37" si="2">E31*F31*66140</f>
        <v>474223.8</v>
      </c>
    </row>
    <row r="32" spans="1:7" ht="26.25" customHeight="1" x14ac:dyDescent="0.25">
      <c r="A32" s="6">
        <v>2</v>
      </c>
      <c r="B32" s="79" t="s">
        <v>52</v>
      </c>
      <c r="C32" s="80"/>
      <c r="D32" s="5" t="s">
        <v>9</v>
      </c>
      <c r="E32" s="8">
        <v>4.01</v>
      </c>
      <c r="F32" s="7">
        <v>2</v>
      </c>
      <c r="G32" s="24">
        <f t="shared" si="2"/>
        <v>530442.79999999993</v>
      </c>
    </row>
    <row r="33" spans="1:7" ht="26.25" customHeight="1" x14ac:dyDescent="0.25">
      <c r="A33" s="6">
        <v>3</v>
      </c>
      <c r="B33" s="79" t="s">
        <v>53</v>
      </c>
      <c r="C33" s="80"/>
      <c r="D33" s="5" t="s">
        <v>9</v>
      </c>
      <c r="E33" s="8">
        <v>4.01</v>
      </c>
      <c r="F33" s="7">
        <v>1</v>
      </c>
      <c r="G33" s="24">
        <f t="shared" si="2"/>
        <v>265221.39999999997</v>
      </c>
    </row>
    <row r="34" spans="1:7" ht="26.25" customHeight="1" x14ac:dyDescent="0.25">
      <c r="A34" s="6">
        <v>4</v>
      </c>
      <c r="B34" s="79" t="s">
        <v>54</v>
      </c>
      <c r="C34" s="80"/>
      <c r="D34" s="5" t="s">
        <v>9</v>
      </c>
      <c r="E34" s="8">
        <v>4.01</v>
      </c>
      <c r="F34" s="7">
        <v>1</v>
      </c>
      <c r="G34" s="24">
        <f t="shared" si="2"/>
        <v>265221.39999999997</v>
      </c>
    </row>
    <row r="35" spans="1:7" x14ac:dyDescent="0.25">
      <c r="A35" s="6">
        <v>5</v>
      </c>
      <c r="B35" s="79" t="s">
        <v>55</v>
      </c>
      <c r="C35" s="80"/>
      <c r="D35" s="5" t="s">
        <v>9</v>
      </c>
      <c r="E35" s="8">
        <v>4.01</v>
      </c>
      <c r="F35" s="7">
        <v>2</v>
      </c>
      <c r="G35" s="24">
        <f t="shared" si="2"/>
        <v>530442.79999999993</v>
      </c>
    </row>
    <row r="36" spans="1:7" x14ac:dyDescent="0.25">
      <c r="A36" s="6">
        <v>6</v>
      </c>
      <c r="B36" s="79" t="s">
        <v>56</v>
      </c>
      <c r="C36" s="80"/>
      <c r="D36" s="5" t="s">
        <v>9</v>
      </c>
      <c r="E36" s="8">
        <v>3.31</v>
      </c>
      <c r="F36" s="7">
        <v>1</v>
      </c>
      <c r="G36" s="24">
        <f t="shared" si="2"/>
        <v>218923.4</v>
      </c>
    </row>
    <row r="37" spans="1:7" ht="29.25" customHeight="1" x14ac:dyDescent="0.25">
      <c r="A37" s="6">
        <v>7</v>
      </c>
      <c r="B37" s="79" t="s">
        <v>57</v>
      </c>
      <c r="C37" s="80"/>
      <c r="D37" s="5" t="s">
        <v>9</v>
      </c>
      <c r="E37" s="8">
        <v>2.75</v>
      </c>
      <c r="F37" s="7">
        <v>1</v>
      </c>
      <c r="G37" s="24">
        <f t="shared" si="2"/>
        <v>181885</v>
      </c>
    </row>
    <row r="38" spans="1:7" ht="26.25" customHeight="1" x14ac:dyDescent="0.25">
      <c r="A38" s="31"/>
      <c r="B38" s="77" t="s">
        <v>58</v>
      </c>
      <c r="C38" s="78"/>
      <c r="D38" s="32"/>
      <c r="E38" s="33"/>
      <c r="F38" s="34"/>
      <c r="G38" s="35"/>
    </row>
    <row r="39" spans="1:7" x14ac:dyDescent="0.25">
      <c r="A39" s="6">
        <v>1</v>
      </c>
      <c r="B39" s="79" t="s">
        <v>12</v>
      </c>
      <c r="C39" s="80"/>
      <c r="D39" s="5" t="s">
        <v>9</v>
      </c>
      <c r="E39" s="8">
        <v>7.17</v>
      </c>
      <c r="F39" s="7">
        <v>1</v>
      </c>
      <c r="G39" s="24">
        <f t="shared" ref="G39:G44" si="3">E39*F39*66140</f>
        <v>474223.8</v>
      </c>
    </row>
    <row r="40" spans="1:7" ht="27" customHeight="1" x14ac:dyDescent="0.25">
      <c r="A40" s="6">
        <v>2</v>
      </c>
      <c r="B40" s="79" t="s">
        <v>59</v>
      </c>
      <c r="C40" s="80"/>
      <c r="D40" s="5" t="s">
        <v>9</v>
      </c>
      <c r="E40" s="8">
        <v>4.01</v>
      </c>
      <c r="F40" s="7">
        <v>1</v>
      </c>
      <c r="G40" s="24">
        <f t="shared" si="3"/>
        <v>265221.39999999997</v>
      </c>
    </row>
    <row r="41" spans="1:7" ht="26.25" customHeight="1" x14ac:dyDescent="0.25">
      <c r="A41" s="6">
        <v>3</v>
      </c>
      <c r="B41" s="79" t="s">
        <v>60</v>
      </c>
      <c r="C41" s="80"/>
      <c r="D41" s="5" t="s">
        <v>9</v>
      </c>
      <c r="E41" s="8">
        <v>4.01</v>
      </c>
      <c r="F41" s="7">
        <v>1</v>
      </c>
      <c r="G41" s="24">
        <f t="shared" si="3"/>
        <v>265221.39999999997</v>
      </c>
    </row>
    <row r="42" spans="1:7" ht="27" customHeight="1" x14ac:dyDescent="0.25">
      <c r="A42" s="6">
        <v>4</v>
      </c>
      <c r="B42" s="79" t="s">
        <v>61</v>
      </c>
      <c r="C42" s="80"/>
      <c r="D42" s="5" t="s">
        <v>9</v>
      </c>
      <c r="E42" s="8">
        <v>4.01</v>
      </c>
      <c r="F42" s="7">
        <v>1</v>
      </c>
      <c r="G42" s="24">
        <f t="shared" si="3"/>
        <v>265221.39999999997</v>
      </c>
    </row>
    <row r="43" spans="1:7" ht="41.25" customHeight="1" x14ac:dyDescent="0.25">
      <c r="A43" s="6">
        <v>5</v>
      </c>
      <c r="B43" s="79" t="s">
        <v>62</v>
      </c>
      <c r="C43" s="80"/>
      <c r="D43" s="5" t="s">
        <v>9</v>
      </c>
      <c r="E43" s="8">
        <v>4.01</v>
      </c>
      <c r="F43" s="7">
        <v>1</v>
      </c>
      <c r="G43" s="24">
        <f t="shared" si="3"/>
        <v>265221.39999999997</v>
      </c>
    </row>
    <row r="44" spans="1:7" ht="36.75" customHeight="1" x14ac:dyDescent="0.25">
      <c r="A44" s="6">
        <v>6</v>
      </c>
      <c r="B44" s="79" t="s">
        <v>63</v>
      </c>
      <c r="C44" s="80"/>
      <c r="D44" s="5" t="s">
        <v>9</v>
      </c>
      <c r="E44" s="8">
        <v>3.31</v>
      </c>
      <c r="F44" s="7">
        <v>2</v>
      </c>
      <c r="G44" s="24">
        <f t="shared" si="3"/>
        <v>437846.8</v>
      </c>
    </row>
    <row r="45" spans="1:7" ht="35.25" customHeight="1" x14ac:dyDescent="0.25">
      <c r="A45" s="31"/>
      <c r="B45" s="77" t="s">
        <v>64</v>
      </c>
      <c r="C45" s="78"/>
      <c r="D45" s="32"/>
      <c r="E45" s="33"/>
      <c r="F45" s="34"/>
      <c r="G45" s="35"/>
    </row>
    <row r="46" spans="1:7" x14ac:dyDescent="0.25">
      <c r="A46" s="6">
        <v>1</v>
      </c>
      <c r="B46" s="79" t="s">
        <v>12</v>
      </c>
      <c r="C46" s="80"/>
      <c r="D46" s="5" t="s">
        <v>9</v>
      </c>
      <c r="E46" s="8">
        <v>7.17</v>
      </c>
      <c r="F46" s="7">
        <v>1</v>
      </c>
      <c r="G46" s="24">
        <f t="shared" ref="G46:G51" si="4">E46*F46*66140</f>
        <v>474223.8</v>
      </c>
    </row>
    <row r="47" spans="1:7" ht="42" customHeight="1" thickBot="1" x14ac:dyDescent="0.3">
      <c r="A47" s="6">
        <v>2</v>
      </c>
      <c r="B47" s="81" t="s">
        <v>65</v>
      </c>
      <c r="C47" s="82"/>
      <c r="D47" s="5" t="s">
        <v>9</v>
      </c>
      <c r="E47" s="8">
        <v>4.01</v>
      </c>
      <c r="F47" s="7">
        <v>1</v>
      </c>
      <c r="G47" s="24">
        <f t="shared" si="4"/>
        <v>265221.39999999997</v>
      </c>
    </row>
    <row r="48" spans="1:7" ht="14.25" thickBot="1" x14ac:dyDescent="0.3">
      <c r="A48" s="6">
        <v>3</v>
      </c>
      <c r="B48" s="83" t="s">
        <v>66</v>
      </c>
      <c r="C48" s="84"/>
      <c r="D48" s="5" t="s">
        <v>9</v>
      </c>
      <c r="E48" s="8">
        <v>4.01</v>
      </c>
      <c r="F48" s="7">
        <v>2</v>
      </c>
      <c r="G48" s="24">
        <f t="shared" si="4"/>
        <v>530442.79999999993</v>
      </c>
    </row>
    <row r="49" spans="1:7" ht="14.25" thickBot="1" x14ac:dyDescent="0.3">
      <c r="A49" s="6">
        <v>4</v>
      </c>
      <c r="B49" s="83" t="s">
        <v>67</v>
      </c>
      <c r="C49" s="84"/>
      <c r="D49" s="5" t="s">
        <v>9</v>
      </c>
      <c r="E49" s="8">
        <v>3.31</v>
      </c>
      <c r="F49" s="7">
        <v>1</v>
      </c>
      <c r="G49" s="24">
        <f t="shared" si="4"/>
        <v>218923.4</v>
      </c>
    </row>
    <row r="50" spans="1:7" ht="14.25" thickBot="1" x14ac:dyDescent="0.3">
      <c r="A50" s="6">
        <v>5</v>
      </c>
      <c r="B50" s="83" t="s">
        <v>68</v>
      </c>
      <c r="C50" s="84"/>
      <c r="D50" s="5" t="s">
        <v>9</v>
      </c>
      <c r="E50" s="8">
        <v>3.31</v>
      </c>
      <c r="F50" s="7">
        <v>1</v>
      </c>
      <c r="G50" s="24">
        <f t="shared" si="4"/>
        <v>218923.4</v>
      </c>
    </row>
    <row r="51" spans="1:7" ht="14.25" thickBot="1" x14ac:dyDescent="0.3">
      <c r="A51" s="6">
        <v>6</v>
      </c>
      <c r="B51" s="83" t="s">
        <v>69</v>
      </c>
      <c r="C51" s="84"/>
      <c r="D51" s="5" t="s">
        <v>9</v>
      </c>
      <c r="E51" s="8">
        <v>3.31</v>
      </c>
      <c r="F51" s="7">
        <v>2</v>
      </c>
      <c r="G51" s="24">
        <f t="shared" si="4"/>
        <v>437846.8</v>
      </c>
    </row>
    <row r="52" spans="1:7" x14ac:dyDescent="0.25">
      <c r="A52" s="31"/>
      <c r="B52" s="77" t="s">
        <v>70</v>
      </c>
      <c r="C52" s="78"/>
      <c r="D52" s="32"/>
      <c r="E52" s="33"/>
      <c r="F52" s="34"/>
      <c r="G52" s="35"/>
    </row>
    <row r="53" spans="1:7" x14ac:dyDescent="0.25">
      <c r="A53" s="6">
        <v>1</v>
      </c>
      <c r="B53" s="79" t="s">
        <v>12</v>
      </c>
      <c r="C53" s="80"/>
      <c r="D53" s="5" t="s">
        <v>9</v>
      </c>
      <c r="E53" s="8">
        <v>7.17</v>
      </c>
      <c r="F53" s="7">
        <v>1</v>
      </c>
      <c r="G53" s="24">
        <f t="shared" ref="G53:G55" si="5">E53*F53*66140</f>
        <v>474223.8</v>
      </c>
    </row>
    <row r="54" spans="1:7" ht="14.25" thickBot="1" x14ac:dyDescent="0.3">
      <c r="A54" s="6">
        <v>2</v>
      </c>
      <c r="B54" s="81" t="s">
        <v>71</v>
      </c>
      <c r="C54" s="82"/>
      <c r="D54" s="5" t="s">
        <v>9</v>
      </c>
      <c r="E54" s="8">
        <v>4.01</v>
      </c>
      <c r="F54" s="7">
        <v>4</v>
      </c>
      <c r="G54" s="24">
        <f t="shared" si="5"/>
        <v>1060885.5999999999</v>
      </c>
    </row>
    <row r="55" spans="1:7" ht="14.25" thickBot="1" x14ac:dyDescent="0.3">
      <c r="A55" s="6">
        <v>3</v>
      </c>
      <c r="B55" s="83" t="s">
        <v>71</v>
      </c>
      <c r="C55" s="84"/>
      <c r="D55" s="5" t="s">
        <v>9</v>
      </c>
      <c r="E55" s="8">
        <v>3.31</v>
      </c>
      <c r="F55" s="7">
        <v>2</v>
      </c>
      <c r="G55" s="24">
        <f t="shared" si="5"/>
        <v>437846.8</v>
      </c>
    </row>
    <row r="56" spans="1:7" ht="27.75" customHeight="1" x14ac:dyDescent="0.25">
      <c r="A56" s="31"/>
      <c r="B56" s="85" t="s">
        <v>72</v>
      </c>
      <c r="C56" s="86"/>
      <c r="D56" s="32"/>
      <c r="E56" s="33"/>
      <c r="F56" s="34"/>
      <c r="G56" s="35"/>
    </row>
    <row r="57" spans="1:7" x14ac:dyDescent="0.25">
      <c r="A57" s="6">
        <v>1</v>
      </c>
      <c r="B57" s="87" t="s">
        <v>12</v>
      </c>
      <c r="C57" s="87"/>
      <c r="D57" s="5" t="s">
        <v>9</v>
      </c>
      <c r="E57" s="8">
        <v>7.17</v>
      </c>
      <c r="F57" s="7">
        <v>1</v>
      </c>
      <c r="G57" s="24">
        <f t="shared" ref="G57:G60" si="6">E57*F57*66140</f>
        <v>474223.8</v>
      </c>
    </row>
    <row r="58" spans="1:7" x14ac:dyDescent="0.25">
      <c r="A58" s="6">
        <v>2</v>
      </c>
      <c r="B58" s="87" t="s">
        <v>73</v>
      </c>
      <c r="C58" s="87" t="s">
        <v>73</v>
      </c>
      <c r="D58" s="5" t="s">
        <v>9</v>
      </c>
      <c r="E58" s="8">
        <v>4.01</v>
      </c>
      <c r="F58" s="7">
        <v>1</v>
      </c>
      <c r="G58" s="24">
        <f t="shared" si="6"/>
        <v>265221.39999999997</v>
      </c>
    </row>
    <row r="59" spans="1:7" x14ac:dyDescent="0.25">
      <c r="A59" s="6">
        <v>3</v>
      </c>
      <c r="B59" s="87" t="s">
        <v>74</v>
      </c>
      <c r="C59" s="87" t="s">
        <v>74</v>
      </c>
      <c r="D59" s="5" t="s">
        <v>9</v>
      </c>
      <c r="E59" s="8">
        <v>4.01</v>
      </c>
      <c r="F59" s="7">
        <v>1</v>
      </c>
      <c r="G59" s="24">
        <f t="shared" si="6"/>
        <v>265221.39999999997</v>
      </c>
    </row>
    <row r="60" spans="1:7" x14ac:dyDescent="0.25">
      <c r="A60" s="6">
        <v>4</v>
      </c>
      <c r="B60" s="87" t="s">
        <v>75</v>
      </c>
      <c r="C60" s="87" t="s">
        <v>75</v>
      </c>
      <c r="D60" s="5" t="s">
        <v>9</v>
      </c>
      <c r="E60" s="8">
        <v>3.31</v>
      </c>
      <c r="F60" s="7">
        <v>1</v>
      </c>
      <c r="G60" s="24">
        <f t="shared" si="6"/>
        <v>218923.4</v>
      </c>
    </row>
    <row r="61" spans="1:7" x14ac:dyDescent="0.25">
      <c r="A61" s="6"/>
      <c r="B61" s="88"/>
      <c r="C61" s="88"/>
      <c r="D61" s="5"/>
      <c r="E61" s="8"/>
      <c r="F61" s="7"/>
      <c r="G61" s="24"/>
    </row>
    <row r="62" spans="1:7" x14ac:dyDescent="0.25">
      <c r="A62" s="67"/>
      <c r="B62" s="92" t="s">
        <v>77</v>
      </c>
      <c r="C62" s="93"/>
      <c r="D62" s="68"/>
      <c r="E62" s="69"/>
      <c r="F62" s="34"/>
      <c r="G62" s="35"/>
    </row>
    <row r="63" spans="1:7" x14ac:dyDescent="0.25">
      <c r="A63" s="6">
        <v>1</v>
      </c>
      <c r="B63" s="79" t="s">
        <v>76</v>
      </c>
      <c r="C63" s="80"/>
      <c r="D63" s="5" t="s">
        <v>9</v>
      </c>
      <c r="E63" s="8">
        <v>7.17</v>
      </c>
      <c r="F63" s="7">
        <v>1</v>
      </c>
      <c r="G63" s="24">
        <f t="shared" ref="G63:G68" si="7">E63*F63*66140</f>
        <v>474223.8</v>
      </c>
    </row>
    <row r="64" spans="1:7" ht="24.75" customHeight="1" x14ac:dyDescent="0.25">
      <c r="A64" s="6">
        <v>2</v>
      </c>
      <c r="B64" s="79" t="s">
        <v>91</v>
      </c>
      <c r="C64" s="80"/>
      <c r="D64" s="5" t="s">
        <v>9</v>
      </c>
      <c r="E64" s="8">
        <v>5.89</v>
      </c>
      <c r="F64" s="7">
        <v>1</v>
      </c>
      <c r="G64" s="24">
        <f>E64*F64*66140</f>
        <v>389564.6</v>
      </c>
    </row>
    <row r="65" spans="1:7" x14ac:dyDescent="0.25">
      <c r="A65" s="6">
        <v>3</v>
      </c>
      <c r="B65" s="79" t="s">
        <v>79</v>
      </c>
      <c r="C65" s="80" t="s">
        <v>79</v>
      </c>
      <c r="D65" s="5" t="s">
        <v>9</v>
      </c>
      <c r="E65" s="8">
        <v>5.89</v>
      </c>
      <c r="F65" s="7">
        <v>1</v>
      </c>
      <c r="G65" s="24">
        <f>E65*F65*66140</f>
        <v>389564.6</v>
      </c>
    </row>
    <row r="66" spans="1:7" x14ac:dyDescent="0.25">
      <c r="A66" s="6">
        <v>4</v>
      </c>
      <c r="B66" s="79" t="s">
        <v>78</v>
      </c>
      <c r="C66" s="80" t="s">
        <v>78</v>
      </c>
      <c r="D66" s="5" t="s">
        <v>9</v>
      </c>
      <c r="E66" s="8">
        <v>4.01</v>
      </c>
      <c r="F66" s="7">
        <v>1</v>
      </c>
      <c r="G66" s="24">
        <f>E66*F66*66140</f>
        <v>265221.39999999997</v>
      </c>
    </row>
    <row r="67" spans="1:7" x14ac:dyDescent="0.25">
      <c r="A67" s="6">
        <v>5</v>
      </c>
      <c r="B67" s="79" t="s">
        <v>86</v>
      </c>
      <c r="C67" s="80" t="s">
        <v>86</v>
      </c>
      <c r="D67" s="5" t="s">
        <v>9</v>
      </c>
      <c r="E67" s="8">
        <v>4.01</v>
      </c>
      <c r="F67" s="7">
        <v>1</v>
      </c>
      <c r="G67" s="24">
        <f>E67*F67*66140</f>
        <v>265221.39999999997</v>
      </c>
    </row>
    <row r="68" spans="1:7" x14ac:dyDescent="0.25">
      <c r="A68" s="6">
        <v>6</v>
      </c>
      <c r="B68" s="79" t="s">
        <v>80</v>
      </c>
      <c r="C68" s="80" t="s">
        <v>80</v>
      </c>
      <c r="D68" s="5" t="s">
        <v>9</v>
      </c>
      <c r="E68" s="8">
        <v>2.75</v>
      </c>
      <c r="F68" s="7">
        <v>1</v>
      </c>
      <c r="G68" s="24">
        <f t="shared" si="7"/>
        <v>181885</v>
      </c>
    </row>
    <row r="69" spans="1:7" x14ac:dyDescent="0.25">
      <c r="A69" s="67"/>
      <c r="B69" s="92" t="s">
        <v>89</v>
      </c>
      <c r="C69" s="93"/>
      <c r="D69" s="68"/>
      <c r="E69" s="69"/>
      <c r="F69" s="34"/>
      <c r="G69" s="35"/>
    </row>
    <row r="70" spans="1:7" x14ac:dyDescent="0.25">
      <c r="A70" s="6">
        <v>1</v>
      </c>
      <c r="B70" s="94" t="s">
        <v>90</v>
      </c>
      <c r="C70" s="95"/>
      <c r="D70" s="5" t="s">
        <v>9</v>
      </c>
      <c r="E70" s="8">
        <v>5.89</v>
      </c>
      <c r="F70" s="7">
        <v>1</v>
      </c>
      <c r="G70" s="24">
        <f t="shared" ref="G70" si="8">E70*F70*66140</f>
        <v>389564.6</v>
      </c>
    </row>
    <row r="71" spans="1:7" x14ac:dyDescent="0.25">
      <c r="A71" s="6">
        <v>2</v>
      </c>
      <c r="B71" s="79" t="s">
        <v>88</v>
      </c>
      <c r="C71" s="80"/>
      <c r="D71" s="5" t="s">
        <v>9</v>
      </c>
      <c r="E71" s="8">
        <v>4.01</v>
      </c>
      <c r="F71" s="7">
        <v>1</v>
      </c>
      <c r="G71" s="24">
        <f>E71*F71*66140</f>
        <v>265221.39999999997</v>
      </c>
    </row>
    <row r="72" spans="1:7" x14ac:dyDescent="0.25">
      <c r="A72" s="6">
        <v>3</v>
      </c>
      <c r="B72" s="79" t="s">
        <v>88</v>
      </c>
      <c r="C72" s="80"/>
      <c r="D72" s="5" t="s">
        <v>9</v>
      </c>
      <c r="E72" s="8">
        <v>3.31</v>
      </c>
      <c r="F72" s="7">
        <v>2</v>
      </c>
      <c r="G72" s="24">
        <f>E72*F72*66140</f>
        <v>437846.8</v>
      </c>
    </row>
    <row r="73" spans="1:7" ht="14.25" thickBot="1" x14ac:dyDescent="0.3">
      <c r="A73" s="6"/>
      <c r="B73" s="70"/>
      <c r="C73" s="71"/>
      <c r="D73" s="5"/>
      <c r="E73" s="8"/>
      <c r="F73" s="7"/>
      <c r="G73" s="24"/>
    </row>
    <row r="74" spans="1:7" s="11" customFormat="1" ht="27.75" customHeight="1" x14ac:dyDescent="0.25">
      <c r="A74" s="4"/>
      <c r="B74" s="90" t="s">
        <v>13</v>
      </c>
      <c r="C74" s="91"/>
      <c r="D74" s="9" t="s">
        <v>9</v>
      </c>
      <c r="E74" s="12" t="s">
        <v>9</v>
      </c>
      <c r="F74" s="10"/>
      <c r="G74" s="25">
        <f>SUM(G22:G73)</f>
        <v>15896087.600000007</v>
      </c>
    </row>
    <row r="75" spans="1:7" s="11" customFormat="1" ht="56.25" customHeight="1" x14ac:dyDescent="0.25">
      <c r="A75" s="57" t="s">
        <v>14</v>
      </c>
      <c r="B75" s="96" t="s">
        <v>38</v>
      </c>
      <c r="C75" s="97"/>
      <c r="D75" s="32"/>
      <c r="E75" s="33"/>
      <c r="F75" s="34"/>
      <c r="G75" s="59"/>
    </row>
    <row r="76" spans="1:7" s="11" customFormat="1" ht="14.25" x14ac:dyDescent="0.25">
      <c r="A76" s="6"/>
      <c r="B76" s="105" t="s">
        <v>7</v>
      </c>
      <c r="C76" s="106"/>
      <c r="D76" s="5"/>
      <c r="E76" s="5"/>
      <c r="F76" s="7"/>
      <c r="G76" s="23"/>
    </row>
    <row r="77" spans="1:7" s="11" customFormat="1" ht="28.5" customHeight="1" x14ac:dyDescent="0.25">
      <c r="A77" s="6">
        <v>1</v>
      </c>
      <c r="B77" s="108" t="s">
        <v>46</v>
      </c>
      <c r="C77" s="108"/>
      <c r="D77" s="5" t="s">
        <v>9</v>
      </c>
      <c r="E77" s="66">
        <v>3.5</v>
      </c>
      <c r="F77" s="7">
        <v>1</v>
      </c>
      <c r="G77" s="24">
        <f t="shared" ref="G77:G83" si="9">E77*F77*66140</f>
        <v>231490</v>
      </c>
    </row>
    <row r="78" spans="1:7" s="11" customFormat="1" ht="14.25" x14ac:dyDescent="0.25">
      <c r="A78" s="6">
        <v>2</v>
      </c>
      <c r="B78" s="79" t="s">
        <v>81</v>
      </c>
      <c r="C78" s="80" t="s">
        <v>81</v>
      </c>
      <c r="D78" s="5" t="s">
        <v>9</v>
      </c>
      <c r="E78" s="8">
        <v>1.6</v>
      </c>
      <c r="F78" s="7">
        <v>1</v>
      </c>
      <c r="G78" s="24">
        <f t="shared" si="9"/>
        <v>105824</v>
      </c>
    </row>
    <row r="79" spans="1:7" s="11" customFormat="1" ht="14.25" x14ac:dyDescent="0.25">
      <c r="A79" s="6">
        <v>3</v>
      </c>
      <c r="B79" s="79" t="s">
        <v>82</v>
      </c>
      <c r="C79" s="80" t="s">
        <v>82</v>
      </c>
      <c r="D79" s="5" t="s">
        <v>9</v>
      </c>
      <c r="E79" s="8">
        <v>1.5</v>
      </c>
      <c r="F79" s="7">
        <v>1</v>
      </c>
      <c r="G79" s="24">
        <f t="shared" si="9"/>
        <v>99210</v>
      </c>
    </row>
    <row r="80" spans="1:7" s="11" customFormat="1" ht="14.25" x14ac:dyDescent="0.25">
      <c r="A80" s="6">
        <v>4</v>
      </c>
      <c r="B80" s="79" t="s">
        <v>83</v>
      </c>
      <c r="C80" s="80" t="s">
        <v>83</v>
      </c>
      <c r="D80" s="5" t="s">
        <v>9</v>
      </c>
      <c r="E80" s="8">
        <v>1.41</v>
      </c>
      <c r="F80" s="7">
        <v>2</v>
      </c>
      <c r="G80" s="24">
        <f t="shared" si="9"/>
        <v>186514.8</v>
      </c>
    </row>
    <row r="81" spans="1:15" s="11" customFormat="1" ht="14.25" x14ac:dyDescent="0.25">
      <c r="A81" s="6">
        <v>5</v>
      </c>
      <c r="B81" s="79" t="s">
        <v>84</v>
      </c>
      <c r="C81" s="80" t="s">
        <v>84</v>
      </c>
      <c r="D81" s="5" t="s">
        <v>9</v>
      </c>
      <c r="E81" s="8">
        <v>2.75</v>
      </c>
      <c r="F81" s="7">
        <v>1</v>
      </c>
      <c r="G81" s="24">
        <f t="shared" si="9"/>
        <v>181885</v>
      </c>
    </row>
    <row r="82" spans="1:15" s="11" customFormat="1" ht="14.25" x14ac:dyDescent="0.25">
      <c r="A82" s="6">
        <v>6</v>
      </c>
      <c r="B82" s="79" t="s">
        <v>85</v>
      </c>
      <c r="C82" s="80" t="s">
        <v>85</v>
      </c>
      <c r="D82" s="5" t="s">
        <v>9</v>
      </c>
      <c r="E82" s="8">
        <v>2.75</v>
      </c>
      <c r="F82" s="7">
        <v>1</v>
      </c>
      <c r="G82" s="24">
        <f t="shared" si="9"/>
        <v>181885</v>
      </c>
    </row>
    <row r="83" spans="1:15" s="11" customFormat="1" ht="14.25" x14ac:dyDescent="0.25">
      <c r="A83" s="6">
        <v>7</v>
      </c>
      <c r="B83" s="79" t="s">
        <v>87</v>
      </c>
      <c r="C83" s="80" t="s">
        <v>87</v>
      </c>
      <c r="D83" s="5" t="s">
        <v>9</v>
      </c>
      <c r="E83" s="8">
        <v>2</v>
      </c>
      <c r="F83" s="7">
        <v>1</v>
      </c>
      <c r="G83" s="24">
        <f t="shared" si="9"/>
        <v>132280</v>
      </c>
    </row>
    <row r="84" spans="1:15" s="11" customFormat="1" ht="14.25" x14ac:dyDescent="0.25">
      <c r="A84" s="6"/>
      <c r="B84" s="79"/>
      <c r="C84" s="80"/>
      <c r="D84" s="6"/>
      <c r="E84" s="8"/>
      <c r="F84" s="7"/>
      <c r="G84" s="24"/>
    </row>
    <row r="85" spans="1:15" s="11" customFormat="1" ht="16.5" x14ac:dyDescent="0.25">
      <c r="A85" s="4"/>
      <c r="B85" s="101" t="s">
        <v>8</v>
      </c>
      <c r="C85" s="102" t="s">
        <v>9</v>
      </c>
      <c r="D85" s="9" t="s">
        <v>9</v>
      </c>
      <c r="E85" s="12" t="s">
        <v>9</v>
      </c>
      <c r="F85" s="10"/>
      <c r="G85" s="25">
        <f>SUM(G77:G84)</f>
        <v>1119088.8</v>
      </c>
    </row>
    <row r="86" spans="1:15" s="17" customFormat="1" ht="33.75" customHeight="1" x14ac:dyDescent="0.25">
      <c r="A86" s="18"/>
      <c r="B86" s="103" t="s">
        <v>15</v>
      </c>
      <c r="C86" s="104"/>
      <c r="D86" s="19" t="s">
        <v>9</v>
      </c>
      <c r="E86" s="20" t="s">
        <v>9</v>
      </c>
      <c r="F86" s="21">
        <f>SUM(F11:F85)</f>
        <v>74</v>
      </c>
      <c r="G86" s="26">
        <f>G13+G19+G74+G85</f>
        <v>22521331.40000001</v>
      </c>
    </row>
    <row r="87" spans="1:15" s="14" customFormat="1" ht="12" customHeight="1" x14ac:dyDescent="0.25">
      <c r="A87" s="3"/>
      <c r="B87" s="2"/>
      <c r="C87" s="13"/>
      <c r="D87" s="3"/>
      <c r="E87" s="3"/>
      <c r="F87" s="3"/>
      <c r="G87" s="22"/>
    </row>
    <row r="89" spans="1:15" ht="45.75" customHeight="1" x14ac:dyDescent="0.25">
      <c r="A89" s="15">
        <v>1</v>
      </c>
      <c r="B89" s="89" t="s">
        <v>16</v>
      </c>
      <c r="C89" s="89"/>
    </row>
    <row r="90" spans="1:15" ht="72" customHeight="1" x14ac:dyDescent="0.25">
      <c r="A90" s="15">
        <v>2</v>
      </c>
      <c r="B90" s="89" t="s">
        <v>39</v>
      </c>
      <c r="C90" s="89"/>
      <c r="D90" s="43"/>
      <c r="E90" s="43"/>
      <c r="F90" s="43"/>
    </row>
    <row r="91" spans="1:15" ht="70.5" customHeight="1" x14ac:dyDescent="0.25">
      <c r="A91" s="15">
        <v>3</v>
      </c>
      <c r="B91" s="89" t="s">
        <v>41</v>
      </c>
      <c r="C91" s="89"/>
      <c r="D91" s="43"/>
      <c r="E91" s="43"/>
      <c r="F91" s="43"/>
    </row>
    <row r="92" spans="1:15" ht="59.25" customHeight="1" x14ac:dyDescent="0.25">
      <c r="A92" s="15">
        <v>4</v>
      </c>
      <c r="B92" s="89" t="s">
        <v>33</v>
      </c>
      <c r="C92" s="89"/>
      <c r="D92" s="43"/>
      <c r="E92" s="43"/>
      <c r="F92" s="43"/>
    </row>
    <row r="93" spans="1:15" ht="57.75" customHeight="1" x14ac:dyDescent="0.25">
      <c r="A93" s="15">
        <v>5</v>
      </c>
      <c r="B93" s="100" t="s">
        <v>17</v>
      </c>
      <c r="C93" s="100"/>
      <c r="D93" s="100"/>
      <c r="E93" s="100"/>
      <c r="F93" s="100"/>
      <c r="G93" s="100"/>
    </row>
    <row r="95" spans="1:15" ht="69" x14ac:dyDescent="0.25">
      <c r="B95" s="1"/>
      <c r="C95" s="100" t="s">
        <v>22</v>
      </c>
      <c r="D95" s="100"/>
      <c r="E95" s="73" t="s">
        <v>92</v>
      </c>
      <c r="F95" s="63" t="s">
        <v>26</v>
      </c>
      <c r="G95" s="28" t="s">
        <v>23</v>
      </c>
      <c r="H95" s="63" t="s">
        <v>24</v>
      </c>
    </row>
    <row r="96" spans="1:15" ht="87" customHeight="1" x14ac:dyDescent="0.25">
      <c r="A96" s="1"/>
      <c r="B96" s="16" t="s">
        <v>20</v>
      </c>
      <c r="C96" s="98">
        <f>G13</f>
        <v>4100680</v>
      </c>
      <c r="D96" s="98"/>
      <c r="E96" s="29">
        <f>C96*30%</f>
        <v>1230204</v>
      </c>
      <c r="F96" s="29"/>
      <c r="G96" s="36">
        <f>13.13</f>
        <v>13.13</v>
      </c>
      <c r="H96" s="29">
        <f>(C96+E96)*G96</f>
        <v>69994506.920000002</v>
      </c>
      <c r="J96" s="27">
        <f>C96</f>
        <v>4100680</v>
      </c>
      <c r="L96" s="62">
        <f>51563700/12*J96/C100</f>
        <v>782392.44075063837</v>
      </c>
      <c r="M96" s="62">
        <f>(J96+L96)*13</f>
        <v>63479941.729758292</v>
      </c>
      <c r="N96" s="27"/>
      <c r="O96" s="72"/>
    </row>
    <row r="97" spans="1:15" ht="92.25" customHeight="1" x14ac:dyDescent="0.25">
      <c r="A97" s="1"/>
      <c r="B97" s="16" t="s">
        <v>21</v>
      </c>
      <c r="C97" s="98">
        <f>G19</f>
        <v>1405475</v>
      </c>
      <c r="D97" s="98"/>
      <c r="E97" s="29">
        <f t="shared" ref="E97:E99" si="10">C97*30%</f>
        <v>421642.5</v>
      </c>
      <c r="F97" s="30"/>
      <c r="G97" s="36">
        <f t="shared" ref="G97:G98" si="11">13.13</f>
        <v>13.13</v>
      </c>
      <c r="H97" s="29">
        <f>(C97+E97)*G97</f>
        <v>23990052.775000002</v>
      </c>
      <c r="J97" s="27">
        <f t="shared" ref="J97:J99" si="12">C97</f>
        <v>1405475</v>
      </c>
      <c r="L97" s="62">
        <f>51563700/12*J97/C100</f>
        <v>268158.69945082365</v>
      </c>
      <c r="M97" s="62">
        <f>(J97+L97)*13</f>
        <v>21757238.09286071</v>
      </c>
      <c r="O97" s="72"/>
    </row>
    <row r="98" spans="1:15" ht="50.25" customHeight="1" x14ac:dyDescent="0.25">
      <c r="B98" s="16" t="s">
        <v>18</v>
      </c>
      <c r="C98" s="98">
        <f>G74</f>
        <v>15896087.600000007</v>
      </c>
      <c r="D98" s="98"/>
      <c r="E98" s="29">
        <f t="shared" si="10"/>
        <v>4768826.2800000021</v>
      </c>
      <c r="F98" s="37">
        <f>'2021'!H98*10%</f>
        <v>29155705.463333227</v>
      </c>
      <c r="G98" s="36">
        <f t="shared" si="11"/>
        <v>13.13</v>
      </c>
      <c r="H98" s="29">
        <f>(C98+E98+F98/12)*G98</f>
        <v>303231520.30553061</v>
      </c>
      <c r="J98" s="27">
        <f t="shared" si="12"/>
        <v>15896087.600000007</v>
      </c>
      <c r="K98" s="1">
        <f>13107275/12</f>
        <v>1092272.9166666667</v>
      </c>
      <c r="L98" s="62">
        <f>51563700/12*J98/C100</f>
        <v>3032906.4388711052</v>
      </c>
      <c r="M98" s="62">
        <f>(J98+L98+K98)*13</f>
        <v>260276470.42199117</v>
      </c>
      <c r="O98" s="72"/>
    </row>
    <row r="99" spans="1:15" ht="67.5" customHeight="1" x14ac:dyDescent="0.25">
      <c r="B99" s="16" t="s">
        <v>19</v>
      </c>
      <c r="C99" s="98">
        <f>G85</f>
        <v>1119088.8</v>
      </c>
      <c r="D99" s="98"/>
      <c r="E99" s="29">
        <f t="shared" si="10"/>
        <v>335726.64</v>
      </c>
      <c r="G99" s="36">
        <f>12.13</f>
        <v>12.13</v>
      </c>
      <c r="H99" s="29">
        <f>(C99+E99)*G99</f>
        <v>17646911.2872</v>
      </c>
      <c r="J99" s="27">
        <f t="shared" si="12"/>
        <v>1119088.8</v>
      </c>
      <c r="L99" s="62">
        <f>51563700/12*J99/C100</f>
        <v>213517.42092743228</v>
      </c>
      <c r="M99" s="62">
        <f>(J99+L99)*12</f>
        <v>15991274.65112919</v>
      </c>
      <c r="O99" s="72"/>
    </row>
    <row r="100" spans="1:15" ht="20.25" x14ac:dyDescent="0.25">
      <c r="B100" s="29" t="s">
        <v>25</v>
      </c>
      <c r="C100" s="98">
        <f>SUM(C96:C99)</f>
        <v>22521331.40000001</v>
      </c>
      <c r="D100" s="99"/>
      <c r="E100" s="29">
        <f>SUM(E96:E99)</f>
        <v>6756399.4200000018</v>
      </c>
      <c r="F100" s="29">
        <f>SUM(F96:F99)</f>
        <v>29155705.463333227</v>
      </c>
      <c r="G100" s="1"/>
      <c r="H100" s="29">
        <f>SUM(H96:H99)</f>
        <v>414862991.28773057</v>
      </c>
      <c r="O100" s="74"/>
    </row>
    <row r="102" spans="1:15" x14ac:dyDescent="0.25">
      <c r="G102" s="1"/>
    </row>
  </sheetData>
  <mergeCells count="91">
    <mergeCell ref="B16:C16"/>
    <mergeCell ref="B2:G2"/>
    <mergeCell ref="B4:G4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29:C29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41:C41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53:C53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65:C65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78:C78"/>
    <mergeCell ref="B66:C66"/>
    <mergeCell ref="B67:C67"/>
    <mergeCell ref="B68:C68"/>
    <mergeCell ref="B69:C69"/>
    <mergeCell ref="B70:C70"/>
    <mergeCell ref="B71:C71"/>
    <mergeCell ref="B72:C72"/>
    <mergeCell ref="B74:C74"/>
    <mergeCell ref="B75:C75"/>
    <mergeCell ref="B76:C76"/>
    <mergeCell ref="B77:C77"/>
    <mergeCell ref="B92:C92"/>
    <mergeCell ref="B79:C79"/>
    <mergeCell ref="B80:C80"/>
    <mergeCell ref="B81:C81"/>
    <mergeCell ref="B82:C82"/>
    <mergeCell ref="B83:C83"/>
    <mergeCell ref="B84:C84"/>
    <mergeCell ref="B85:C85"/>
    <mergeCell ref="B86:C86"/>
    <mergeCell ref="B89:C89"/>
    <mergeCell ref="B90:C90"/>
    <mergeCell ref="B91:C91"/>
    <mergeCell ref="C100:D100"/>
    <mergeCell ref="B93:G93"/>
    <mergeCell ref="C95:D95"/>
    <mergeCell ref="C96:D96"/>
    <mergeCell ref="C97:D97"/>
    <mergeCell ref="C98:D98"/>
    <mergeCell ref="C99:D99"/>
  </mergeCells>
  <pageMargins left="0.2" right="0.2" top="0.28000000000000003" bottom="0.28999999999999998" header="0.16" footer="0.16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2"/>
  <sheetViews>
    <sheetView workbookViewId="0"/>
  </sheetViews>
  <sheetFormatPr defaultRowHeight="13.5" x14ac:dyDescent="0.25"/>
  <cols>
    <col min="1" max="1" width="3.140625" style="15" bestFit="1" customWidth="1"/>
    <col min="2" max="2" width="26" style="16" bestFit="1" customWidth="1"/>
    <col min="3" max="3" width="14" style="16" customWidth="1"/>
    <col min="4" max="4" width="8.28515625" style="1" bestFit="1" customWidth="1"/>
    <col min="5" max="5" width="21.42578125" style="1" bestFit="1" customWidth="1"/>
    <col min="6" max="6" width="18.28515625" style="1" bestFit="1" customWidth="1"/>
    <col min="7" max="7" width="14.28515625" style="27" bestFit="1" customWidth="1"/>
    <col min="8" max="8" width="19.42578125" style="1" customWidth="1"/>
    <col min="9" max="9" width="9.140625" style="1"/>
    <col min="10" max="10" width="9.85546875" style="1" hidden="1" customWidth="1"/>
    <col min="11" max="11" width="0" style="1" hidden="1" customWidth="1"/>
    <col min="12" max="12" width="10.7109375" style="1" hidden="1" customWidth="1"/>
    <col min="13" max="13" width="12.28515625" style="1" hidden="1" customWidth="1"/>
    <col min="14" max="14" width="9.5703125" style="1" bestFit="1" customWidth="1"/>
    <col min="15" max="15" width="16.140625" style="1" bestFit="1" customWidth="1"/>
    <col min="16" max="256" width="9.140625" style="1"/>
    <col min="257" max="257" width="5.85546875" style="1" customWidth="1"/>
    <col min="258" max="258" width="29.42578125" style="1" customWidth="1"/>
    <col min="259" max="259" width="12.5703125" style="1" customWidth="1"/>
    <col min="260" max="260" width="9.5703125" style="1" customWidth="1"/>
    <col min="261" max="262" width="11" style="1" customWidth="1"/>
    <col min="263" max="263" width="15" style="1" customWidth="1"/>
    <col min="264" max="512" width="9.140625" style="1"/>
    <col min="513" max="513" width="5.85546875" style="1" customWidth="1"/>
    <col min="514" max="514" width="29.42578125" style="1" customWidth="1"/>
    <col min="515" max="515" width="12.5703125" style="1" customWidth="1"/>
    <col min="516" max="516" width="9.5703125" style="1" customWidth="1"/>
    <col min="517" max="518" width="11" style="1" customWidth="1"/>
    <col min="519" max="519" width="15" style="1" customWidth="1"/>
    <col min="520" max="768" width="9.140625" style="1"/>
    <col min="769" max="769" width="5.85546875" style="1" customWidth="1"/>
    <col min="770" max="770" width="29.42578125" style="1" customWidth="1"/>
    <col min="771" max="771" width="12.5703125" style="1" customWidth="1"/>
    <col min="772" max="772" width="9.5703125" style="1" customWidth="1"/>
    <col min="773" max="774" width="11" style="1" customWidth="1"/>
    <col min="775" max="775" width="15" style="1" customWidth="1"/>
    <col min="776" max="1024" width="9.140625" style="1"/>
    <col min="1025" max="1025" width="5.85546875" style="1" customWidth="1"/>
    <col min="1026" max="1026" width="29.42578125" style="1" customWidth="1"/>
    <col min="1027" max="1027" width="12.5703125" style="1" customWidth="1"/>
    <col min="1028" max="1028" width="9.5703125" style="1" customWidth="1"/>
    <col min="1029" max="1030" width="11" style="1" customWidth="1"/>
    <col min="1031" max="1031" width="15" style="1" customWidth="1"/>
    <col min="1032" max="1280" width="9.140625" style="1"/>
    <col min="1281" max="1281" width="5.85546875" style="1" customWidth="1"/>
    <col min="1282" max="1282" width="29.42578125" style="1" customWidth="1"/>
    <col min="1283" max="1283" width="12.5703125" style="1" customWidth="1"/>
    <col min="1284" max="1284" width="9.5703125" style="1" customWidth="1"/>
    <col min="1285" max="1286" width="11" style="1" customWidth="1"/>
    <col min="1287" max="1287" width="15" style="1" customWidth="1"/>
    <col min="1288" max="1536" width="9.140625" style="1"/>
    <col min="1537" max="1537" width="5.85546875" style="1" customWidth="1"/>
    <col min="1538" max="1538" width="29.42578125" style="1" customWidth="1"/>
    <col min="1539" max="1539" width="12.5703125" style="1" customWidth="1"/>
    <col min="1540" max="1540" width="9.5703125" style="1" customWidth="1"/>
    <col min="1541" max="1542" width="11" style="1" customWidth="1"/>
    <col min="1543" max="1543" width="15" style="1" customWidth="1"/>
    <col min="1544" max="1792" width="9.140625" style="1"/>
    <col min="1793" max="1793" width="5.85546875" style="1" customWidth="1"/>
    <col min="1794" max="1794" width="29.42578125" style="1" customWidth="1"/>
    <col min="1795" max="1795" width="12.5703125" style="1" customWidth="1"/>
    <col min="1796" max="1796" width="9.5703125" style="1" customWidth="1"/>
    <col min="1797" max="1798" width="11" style="1" customWidth="1"/>
    <col min="1799" max="1799" width="15" style="1" customWidth="1"/>
    <col min="1800" max="2048" width="9.140625" style="1"/>
    <col min="2049" max="2049" width="5.85546875" style="1" customWidth="1"/>
    <col min="2050" max="2050" width="29.42578125" style="1" customWidth="1"/>
    <col min="2051" max="2051" width="12.5703125" style="1" customWidth="1"/>
    <col min="2052" max="2052" width="9.5703125" style="1" customWidth="1"/>
    <col min="2053" max="2054" width="11" style="1" customWidth="1"/>
    <col min="2055" max="2055" width="15" style="1" customWidth="1"/>
    <col min="2056" max="2304" width="9.140625" style="1"/>
    <col min="2305" max="2305" width="5.85546875" style="1" customWidth="1"/>
    <col min="2306" max="2306" width="29.42578125" style="1" customWidth="1"/>
    <col min="2307" max="2307" width="12.5703125" style="1" customWidth="1"/>
    <col min="2308" max="2308" width="9.5703125" style="1" customWidth="1"/>
    <col min="2309" max="2310" width="11" style="1" customWidth="1"/>
    <col min="2311" max="2311" width="15" style="1" customWidth="1"/>
    <col min="2312" max="2560" width="9.140625" style="1"/>
    <col min="2561" max="2561" width="5.85546875" style="1" customWidth="1"/>
    <col min="2562" max="2562" width="29.42578125" style="1" customWidth="1"/>
    <col min="2563" max="2563" width="12.5703125" style="1" customWidth="1"/>
    <col min="2564" max="2564" width="9.5703125" style="1" customWidth="1"/>
    <col min="2565" max="2566" width="11" style="1" customWidth="1"/>
    <col min="2567" max="2567" width="15" style="1" customWidth="1"/>
    <col min="2568" max="2816" width="9.140625" style="1"/>
    <col min="2817" max="2817" width="5.85546875" style="1" customWidth="1"/>
    <col min="2818" max="2818" width="29.42578125" style="1" customWidth="1"/>
    <col min="2819" max="2819" width="12.5703125" style="1" customWidth="1"/>
    <col min="2820" max="2820" width="9.5703125" style="1" customWidth="1"/>
    <col min="2821" max="2822" width="11" style="1" customWidth="1"/>
    <col min="2823" max="2823" width="15" style="1" customWidth="1"/>
    <col min="2824" max="3072" width="9.140625" style="1"/>
    <col min="3073" max="3073" width="5.85546875" style="1" customWidth="1"/>
    <col min="3074" max="3074" width="29.42578125" style="1" customWidth="1"/>
    <col min="3075" max="3075" width="12.5703125" style="1" customWidth="1"/>
    <col min="3076" max="3076" width="9.5703125" style="1" customWidth="1"/>
    <col min="3077" max="3078" width="11" style="1" customWidth="1"/>
    <col min="3079" max="3079" width="15" style="1" customWidth="1"/>
    <col min="3080" max="3328" width="9.140625" style="1"/>
    <col min="3329" max="3329" width="5.85546875" style="1" customWidth="1"/>
    <col min="3330" max="3330" width="29.42578125" style="1" customWidth="1"/>
    <col min="3331" max="3331" width="12.5703125" style="1" customWidth="1"/>
    <col min="3332" max="3332" width="9.5703125" style="1" customWidth="1"/>
    <col min="3333" max="3334" width="11" style="1" customWidth="1"/>
    <col min="3335" max="3335" width="15" style="1" customWidth="1"/>
    <col min="3336" max="3584" width="9.140625" style="1"/>
    <col min="3585" max="3585" width="5.85546875" style="1" customWidth="1"/>
    <col min="3586" max="3586" width="29.42578125" style="1" customWidth="1"/>
    <col min="3587" max="3587" width="12.5703125" style="1" customWidth="1"/>
    <col min="3588" max="3588" width="9.5703125" style="1" customWidth="1"/>
    <col min="3589" max="3590" width="11" style="1" customWidth="1"/>
    <col min="3591" max="3591" width="15" style="1" customWidth="1"/>
    <col min="3592" max="3840" width="9.140625" style="1"/>
    <col min="3841" max="3841" width="5.85546875" style="1" customWidth="1"/>
    <col min="3842" max="3842" width="29.42578125" style="1" customWidth="1"/>
    <col min="3843" max="3843" width="12.5703125" style="1" customWidth="1"/>
    <col min="3844" max="3844" width="9.5703125" style="1" customWidth="1"/>
    <col min="3845" max="3846" width="11" style="1" customWidth="1"/>
    <col min="3847" max="3847" width="15" style="1" customWidth="1"/>
    <col min="3848" max="4096" width="9.140625" style="1"/>
    <col min="4097" max="4097" width="5.85546875" style="1" customWidth="1"/>
    <col min="4098" max="4098" width="29.42578125" style="1" customWidth="1"/>
    <col min="4099" max="4099" width="12.5703125" style="1" customWidth="1"/>
    <col min="4100" max="4100" width="9.5703125" style="1" customWidth="1"/>
    <col min="4101" max="4102" width="11" style="1" customWidth="1"/>
    <col min="4103" max="4103" width="15" style="1" customWidth="1"/>
    <col min="4104" max="4352" width="9.140625" style="1"/>
    <col min="4353" max="4353" width="5.85546875" style="1" customWidth="1"/>
    <col min="4354" max="4354" width="29.42578125" style="1" customWidth="1"/>
    <col min="4355" max="4355" width="12.5703125" style="1" customWidth="1"/>
    <col min="4356" max="4356" width="9.5703125" style="1" customWidth="1"/>
    <col min="4357" max="4358" width="11" style="1" customWidth="1"/>
    <col min="4359" max="4359" width="15" style="1" customWidth="1"/>
    <col min="4360" max="4608" width="9.140625" style="1"/>
    <col min="4609" max="4609" width="5.85546875" style="1" customWidth="1"/>
    <col min="4610" max="4610" width="29.42578125" style="1" customWidth="1"/>
    <col min="4611" max="4611" width="12.5703125" style="1" customWidth="1"/>
    <col min="4612" max="4612" width="9.5703125" style="1" customWidth="1"/>
    <col min="4613" max="4614" width="11" style="1" customWidth="1"/>
    <col min="4615" max="4615" width="15" style="1" customWidth="1"/>
    <col min="4616" max="4864" width="9.140625" style="1"/>
    <col min="4865" max="4865" width="5.85546875" style="1" customWidth="1"/>
    <col min="4866" max="4866" width="29.42578125" style="1" customWidth="1"/>
    <col min="4867" max="4867" width="12.5703125" style="1" customWidth="1"/>
    <col min="4868" max="4868" width="9.5703125" style="1" customWidth="1"/>
    <col min="4869" max="4870" width="11" style="1" customWidth="1"/>
    <col min="4871" max="4871" width="15" style="1" customWidth="1"/>
    <col min="4872" max="5120" width="9.140625" style="1"/>
    <col min="5121" max="5121" width="5.85546875" style="1" customWidth="1"/>
    <col min="5122" max="5122" width="29.42578125" style="1" customWidth="1"/>
    <col min="5123" max="5123" width="12.5703125" style="1" customWidth="1"/>
    <col min="5124" max="5124" width="9.5703125" style="1" customWidth="1"/>
    <col min="5125" max="5126" width="11" style="1" customWidth="1"/>
    <col min="5127" max="5127" width="15" style="1" customWidth="1"/>
    <col min="5128" max="5376" width="9.140625" style="1"/>
    <col min="5377" max="5377" width="5.85546875" style="1" customWidth="1"/>
    <col min="5378" max="5378" width="29.42578125" style="1" customWidth="1"/>
    <col min="5379" max="5379" width="12.5703125" style="1" customWidth="1"/>
    <col min="5380" max="5380" width="9.5703125" style="1" customWidth="1"/>
    <col min="5381" max="5382" width="11" style="1" customWidth="1"/>
    <col min="5383" max="5383" width="15" style="1" customWidth="1"/>
    <col min="5384" max="5632" width="9.140625" style="1"/>
    <col min="5633" max="5633" width="5.85546875" style="1" customWidth="1"/>
    <col min="5634" max="5634" width="29.42578125" style="1" customWidth="1"/>
    <col min="5635" max="5635" width="12.5703125" style="1" customWidth="1"/>
    <col min="5636" max="5636" width="9.5703125" style="1" customWidth="1"/>
    <col min="5637" max="5638" width="11" style="1" customWidth="1"/>
    <col min="5639" max="5639" width="15" style="1" customWidth="1"/>
    <col min="5640" max="5888" width="9.140625" style="1"/>
    <col min="5889" max="5889" width="5.85546875" style="1" customWidth="1"/>
    <col min="5890" max="5890" width="29.42578125" style="1" customWidth="1"/>
    <col min="5891" max="5891" width="12.5703125" style="1" customWidth="1"/>
    <col min="5892" max="5892" width="9.5703125" style="1" customWidth="1"/>
    <col min="5893" max="5894" width="11" style="1" customWidth="1"/>
    <col min="5895" max="5895" width="15" style="1" customWidth="1"/>
    <col min="5896" max="6144" width="9.140625" style="1"/>
    <col min="6145" max="6145" width="5.85546875" style="1" customWidth="1"/>
    <col min="6146" max="6146" width="29.42578125" style="1" customWidth="1"/>
    <col min="6147" max="6147" width="12.5703125" style="1" customWidth="1"/>
    <col min="6148" max="6148" width="9.5703125" style="1" customWidth="1"/>
    <col min="6149" max="6150" width="11" style="1" customWidth="1"/>
    <col min="6151" max="6151" width="15" style="1" customWidth="1"/>
    <col min="6152" max="6400" width="9.140625" style="1"/>
    <col min="6401" max="6401" width="5.85546875" style="1" customWidth="1"/>
    <col min="6402" max="6402" width="29.42578125" style="1" customWidth="1"/>
    <col min="6403" max="6403" width="12.5703125" style="1" customWidth="1"/>
    <col min="6404" max="6404" width="9.5703125" style="1" customWidth="1"/>
    <col min="6405" max="6406" width="11" style="1" customWidth="1"/>
    <col min="6407" max="6407" width="15" style="1" customWidth="1"/>
    <col min="6408" max="6656" width="9.140625" style="1"/>
    <col min="6657" max="6657" width="5.85546875" style="1" customWidth="1"/>
    <col min="6658" max="6658" width="29.42578125" style="1" customWidth="1"/>
    <col min="6659" max="6659" width="12.5703125" style="1" customWidth="1"/>
    <col min="6660" max="6660" width="9.5703125" style="1" customWidth="1"/>
    <col min="6661" max="6662" width="11" style="1" customWidth="1"/>
    <col min="6663" max="6663" width="15" style="1" customWidth="1"/>
    <col min="6664" max="6912" width="9.140625" style="1"/>
    <col min="6913" max="6913" width="5.85546875" style="1" customWidth="1"/>
    <col min="6914" max="6914" width="29.42578125" style="1" customWidth="1"/>
    <col min="6915" max="6915" width="12.5703125" style="1" customWidth="1"/>
    <col min="6916" max="6916" width="9.5703125" style="1" customWidth="1"/>
    <col min="6917" max="6918" width="11" style="1" customWidth="1"/>
    <col min="6919" max="6919" width="15" style="1" customWidth="1"/>
    <col min="6920" max="7168" width="9.140625" style="1"/>
    <col min="7169" max="7169" width="5.85546875" style="1" customWidth="1"/>
    <col min="7170" max="7170" width="29.42578125" style="1" customWidth="1"/>
    <col min="7171" max="7171" width="12.5703125" style="1" customWidth="1"/>
    <col min="7172" max="7172" width="9.5703125" style="1" customWidth="1"/>
    <col min="7173" max="7174" width="11" style="1" customWidth="1"/>
    <col min="7175" max="7175" width="15" style="1" customWidth="1"/>
    <col min="7176" max="7424" width="9.140625" style="1"/>
    <col min="7425" max="7425" width="5.85546875" style="1" customWidth="1"/>
    <col min="7426" max="7426" width="29.42578125" style="1" customWidth="1"/>
    <col min="7427" max="7427" width="12.5703125" style="1" customWidth="1"/>
    <col min="7428" max="7428" width="9.5703125" style="1" customWidth="1"/>
    <col min="7429" max="7430" width="11" style="1" customWidth="1"/>
    <col min="7431" max="7431" width="15" style="1" customWidth="1"/>
    <col min="7432" max="7680" width="9.140625" style="1"/>
    <col min="7681" max="7681" width="5.85546875" style="1" customWidth="1"/>
    <col min="7682" max="7682" width="29.42578125" style="1" customWidth="1"/>
    <col min="7683" max="7683" width="12.5703125" style="1" customWidth="1"/>
    <col min="7684" max="7684" width="9.5703125" style="1" customWidth="1"/>
    <col min="7685" max="7686" width="11" style="1" customWidth="1"/>
    <col min="7687" max="7687" width="15" style="1" customWidth="1"/>
    <col min="7688" max="7936" width="9.140625" style="1"/>
    <col min="7937" max="7937" width="5.85546875" style="1" customWidth="1"/>
    <col min="7938" max="7938" width="29.42578125" style="1" customWidth="1"/>
    <col min="7939" max="7939" width="12.5703125" style="1" customWidth="1"/>
    <col min="7940" max="7940" width="9.5703125" style="1" customWidth="1"/>
    <col min="7941" max="7942" width="11" style="1" customWidth="1"/>
    <col min="7943" max="7943" width="15" style="1" customWidth="1"/>
    <col min="7944" max="8192" width="9.140625" style="1"/>
    <col min="8193" max="8193" width="5.85546875" style="1" customWidth="1"/>
    <col min="8194" max="8194" width="29.42578125" style="1" customWidth="1"/>
    <col min="8195" max="8195" width="12.5703125" style="1" customWidth="1"/>
    <col min="8196" max="8196" width="9.5703125" style="1" customWidth="1"/>
    <col min="8197" max="8198" width="11" style="1" customWidth="1"/>
    <col min="8199" max="8199" width="15" style="1" customWidth="1"/>
    <col min="8200" max="8448" width="9.140625" style="1"/>
    <col min="8449" max="8449" width="5.85546875" style="1" customWidth="1"/>
    <col min="8450" max="8450" width="29.42578125" style="1" customWidth="1"/>
    <col min="8451" max="8451" width="12.5703125" style="1" customWidth="1"/>
    <col min="8452" max="8452" width="9.5703125" style="1" customWidth="1"/>
    <col min="8453" max="8454" width="11" style="1" customWidth="1"/>
    <col min="8455" max="8455" width="15" style="1" customWidth="1"/>
    <col min="8456" max="8704" width="9.140625" style="1"/>
    <col min="8705" max="8705" width="5.85546875" style="1" customWidth="1"/>
    <col min="8706" max="8706" width="29.42578125" style="1" customWidth="1"/>
    <col min="8707" max="8707" width="12.5703125" style="1" customWidth="1"/>
    <col min="8708" max="8708" width="9.5703125" style="1" customWidth="1"/>
    <col min="8709" max="8710" width="11" style="1" customWidth="1"/>
    <col min="8711" max="8711" width="15" style="1" customWidth="1"/>
    <col min="8712" max="8960" width="9.140625" style="1"/>
    <col min="8961" max="8961" width="5.85546875" style="1" customWidth="1"/>
    <col min="8962" max="8962" width="29.42578125" style="1" customWidth="1"/>
    <col min="8963" max="8963" width="12.5703125" style="1" customWidth="1"/>
    <col min="8964" max="8964" width="9.5703125" style="1" customWidth="1"/>
    <col min="8965" max="8966" width="11" style="1" customWidth="1"/>
    <col min="8967" max="8967" width="15" style="1" customWidth="1"/>
    <col min="8968" max="9216" width="9.140625" style="1"/>
    <col min="9217" max="9217" width="5.85546875" style="1" customWidth="1"/>
    <col min="9218" max="9218" width="29.42578125" style="1" customWidth="1"/>
    <col min="9219" max="9219" width="12.5703125" style="1" customWidth="1"/>
    <col min="9220" max="9220" width="9.5703125" style="1" customWidth="1"/>
    <col min="9221" max="9222" width="11" style="1" customWidth="1"/>
    <col min="9223" max="9223" width="15" style="1" customWidth="1"/>
    <col min="9224" max="9472" width="9.140625" style="1"/>
    <col min="9473" max="9473" width="5.85546875" style="1" customWidth="1"/>
    <col min="9474" max="9474" width="29.42578125" style="1" customWidth="1"/>
    <col min="9475" max="9475" width="12.5703125" style="1" customWidth="1"/>
    <col min="9476" max="9476" width="9.5703125" style="1" customWidth="1"/>
    <col min="9477" max="9478" width="11" style="1" customWidth="1"/>
    <col min="9479" max="9479" width="15" style="1" customWidth="1"/>
    <col min="9480" max="9728" width="9.140625" style="1"/>
    <col min="9729" max="9729" width="5.85546875" style="1" customWidth="1"/>
    <col min="9730" max="9730" width="29.42578125" style="1" customWidth="1"/>
    <col min="9731" max="9731" width="12.5703125" style="1" customWidth="1"/>
    <col min="9732" max="9732" width="9.5703125" style="1" customWidth="1"/>
    <col min="9733" max="9734" width="11" style="1" customWidth="1"/>
    <col min="9735" max="9735" width="15" style="1" customWidth="1"/>
    <col min="9736" max="9984" width="9.140625" style="1"/>
    <col min="9985" max="9985" width="5.85546875" style="1" customWidth="1"/>
    <col min="9986" max="9986" width="29.42578125" style="1" customWidth="1"/>
    <col min="9987" max="9987" width="12.5703125" style="1" customWidth="1"/>
    <col min="9988" max="9988" width="9.5703125" style="1" customWidth="1"/>
    <col min="9989" max="9990" width="11" style="1" customWidth="1"/>
    <col min="9991" max="9991" width="15" style="1" customWidth="1"/>
    <col min="9992" max="10240" width="9.140625" style="1"/>
    <col min="10241" max="10241" width="5.85546875" style="1" customWidth="1"/>
    <col min="10242" max="10242" width="29.42578125" style="1" customWidth="1"/>
    <col min="10243" max="10243" width="12.5703125" style="1" customWidth="1"/>
    <col min="10244" max="10244" width="9.5703125" style="1" customWidth="1"/>
    <col min="10245" max="10246" width="11" style="1" customWidth="1"/>
    <col min="10247" max="10247" width="15" style="1" customWidth="1"/>
    <col min="10248" max="10496" width="9.140625" style="1"/>
    <col min="10497" max="10497" width="5.85546875" style="1" customWidth="1"/>
    <col min="10498" max="10498" width="29.42578125" style="1" customWidth="1"/>
    <col min="10499" max="10499" width="12.5703125" style="1" customWidth="1"/>
    <col min="10500" max="10500" width="9.5703125" style="1" customWidth="1"/>
    <col min="10501" max="10502" width="11" style="1" customWidth="1"/>
    <col min="10503" max="10503" width="15" style="1" customWidth="1"/>
    <col min="10504" max="10752" width="9.140625" style="1"/>
    <col min="10753" max="10753" width="5.85546875" style="1" customWidth="1"/>
    <col min="10754" max="10754" width="29.42578125" style="1" customWidth="1"/>
    <col min="10755" max="10755" width="12.5703125" style="1" customWidth="1"/>
    <col min="10756" max="10756" width="9.5703125" style="1" customWidth="1"/>
    <col min="10757" max="10758" width="11" style="1" customWidth="1"/>
    <col min="10759" max="10759" width="15" style="1" customWidth="1"/>
    <col min="10760" max="11008" width="9.140625" style="1"/>
    <col min="11009" max="11009" width="5.85546875" style="1" customWidth="1"/>
    <col min="11010" max="11010" width="29.42578125" style="1" customWidth="1"/>
    <col min="11011" max="11011" width="12.5703125" style="1" customWidth="1"/>
    <col min="11012" max="11012" width="9.5703125" style="1" customWidth="1"/>
    <col min="11013" max="11014" width="11" style="1" customWidth="1"/>
    <col min="11015" max="11015" width="15" style="1" customWidth="1"/>
    <col min="11016" max="11264" width="9.140625" style="1"/>
    <col min="11265" max="11265" width="5.85546875" style="1" customWidth="1"/>
    <col min="11266" max="11266" width="29.42578125" style="1" customWidth="1"/>
    <col min="11267" max="11267" width="12.5703125" style="1" customWidth="1"/>
    <col min="11268" max="11268" width="9.5703125" style="1" customWidth="1"/>
    <col min="11269" max="11270" width="11" style="1" customWidth="1"/>
    <col min="11271" max="11271" width="15" style="1" customWidth="1"/>
    <col min="11272" max="11520" width="9.140625" style="1"/>
    <col min="11521" max="11521" width="5.85546875" style="1" customWidth="1"/>
    <col min="11522" max="11522" width="29.42578125" style="1" customWidth="1"/>
    <col min="11523" max="11523" width="12.5703125" style="1" customWidth="1"/>
    <col min="11524" max="11524" width="9.5703125" style="1" customWidth="1"/>
    <col min="11525" max="11526" width="11" style="1" customWidth="1"/>
    <col min="11527" max="11527" width="15" style="1" customWidth="1"/>
    <col min="11528" max="11776" width="9.140625" style="1"/>
    <col min="11777" max="11777" width="5.85546875" style="1" customWidth="1"/>
    <col min="11778" max="11778" width="29.42578125" style="1" customWidth="1"/>
    <col min="11779" max="11779" width="12.5703125" style="1" customWidth="1"/>
    <col min="11780" max="11780" width="9.5703125" style="1" customWidth="1"/>
    <col min="11781" max="11782" width="11" style="1" customWidth="1"/>
    <col min="11783" max="11783" width="15" style="1" customWidth="1"/>
    <col min="11784" max="12032" width="9.140625" style="1"/>
    <col min="12033" max="12033" width="5.85546875" style="1" customWidth="1"/>
    <col min="12034" max="12034" width="29.42578125" style="1" customWidth="1"/>
    <col min="12035" max="12035" width="12.5703125" style="1" customWidth="1"/>
    <col min="12036" max="12036" width="9.5703125" style="1" customWidth="1"/>
    <col min="12037" max="12038" width="11" style="1" customWidth="1"/>
    <col min="12039" max="12039" width="15" style="1" customWidth="1"/>
    <col min="12040" max="12288" width="9.140625" style="1"/>
    <col min="12289" max="12289" width="5.85546875" style="1" customWidth="1"/>
    <col min="12290" max="12290" width="29.42578125" style="1" customWidth="1"/>
    <col min="12291" max="12291" width="12.5703125" style="1" customWidth="1"/>
    <col min="12292" max="12292" width="9.5703125" style="1" customWidth="1"/>
    <col min="12293" max="12294" width="11" style="1" customWidth="1"/>
    <col min="12295" max="12295" width="15" style="1" customWidth="1"/>
    <col min="12296" max="12544" width="9.140625" style="1"/>
    <col min="12545" max="12545" width="5.85546875" style="1" customWidth="1"/>
    <col min="12546" max="12546" width="29.42578125" style="1" customWidth="1"/>
    <col min="12547" max="12547" width="12.5703125" style="1" customWidth="1"/>
    <col min="12548" max="12548" width="9.5703125" style="1" customWidth="1"/>
    <col min="12549" max="12550" width="11" style="1" customWidth="1"/>
    <col min="12551" max="12551" width="15" style="1" customWidth="1"/>
    <col min="12552" max="12800" width="9.140625" style="1"/>
    <col min="12801" max="12801" width="5.85546875" style="1" customWidth="1"/>
    <col min="12802" max="12802" width="29.42578125" style="1" customWidth="1"/>
    <col min="12803" max="12803" width="12.5703125" style="1" customWidth="1"/>
    <col min="12804" max="12804" width="9.5703125" style="1" customWidth="1"/>
    <col min="12805" max="12806" width="11" style="1" customWidth="1"/>
    <col min="12807" max="12807" width="15" style="1" customWidth="1"/>
    <col min="12808" max="13056" width="9.140625" style="1"/>
    <col min="13057" max="13057" width="5.85546875" style="1" customWidth="1"/>
    <col min="13058" max="13058" width="29.42578125" style="1" customWidth="1"/>
    <col min="13059" max="13059" width="12.5703125" style="1" customWidth="1"/>
    <col min="13060" max="13060" width="9.5703125" style="1" customWidth="1"/>
    <col min="13061" max="13062" width="11" style="1" customWidth="1"/>
    <col min="13063" max="13063" width="15" style="1" customWidth="1"/>
    <col min="13064" max="13312" width="9.140625" style="1"/>
    <col min="13313" max="13313" width="5.85546875" style="1" customWidth="1"/>
    <col min="13314" max="13314" width="29.42578125" style="1" customWidth="1"/>
    <col min="13315" max="13315" width="12.5703125" style="1" customWidth="1"/>
    <col min="13316" max="13316" width="9.5703125" style="1" customWidth="1"/>
    <col min="13317" max="13318" width="11" style="1" customWidth="1"/>
    <col min="13319" max="13319" width="15" style="1" customWidth="1"/>
    <col min="13320" max="13568" width="9.140625" style="1"/>
    <col min="13569" max="13569" width="5.85546875" style="1" customWidth="1"/>
    <col min="13570" max="13570" width="29.42578125" style="1" customWidth="1"/>
    <col min="13571" max="13571" width="12.5703125" style="1" customWidth="1"/>
    <col min="13572" max="13572" width="9.5703125" style="1" customWidth="1"/>
    <col min="13573" max="13574" width="11" style="1" customWidth="1"/>
    <col min="13575" max="13575" width="15" style="1" customWidth="1"/>
    <col min="13576" max="13824" width="9.140625" style="1"/>
    <col min="13825" max="13825" width="5.85546875" style="1" customWidth="1"/>
    <col min="13826" max="13826" width="29.42578125" style="1" customWidth="1"/>
    <col min="13827" max="13827" width="12.5703125" style="1" customWidth="1"/>
    <col min="13828" max="13828" width="9.5703125" style="1" customWidth="1"/>
    <col min="13829" max="13830" width="11" style="1" customWidth="1"/>
    <col min="13831" max="13831" width="15" style="1" customWidth="1"/>
    <col min="13832" max="14080" width="9.140625" style="1"/>
    <col min="14081" max="14081" width="5.85546875" style="1" customWidth="1"/>
    <col min="14082" max="14082" width="29.42578125" style="1" customWidth="1"/>
    <col min="14083" max="14083" width="12.5703125" style="1" customWidth="1"/>
    <col min="14084" max="14084" width="9.5703125" style="1" customWidth="1"/>
    <col min="14085" max="14086" width="11" style="1" customWidth="1"/>
    <col min="14087" max="14087" width="15" style="1" customWidth="1"/>
    <col min="14088" max="14336" width="9.140625" style="1"/>
    <col min="14337" max="14337" width="5.85546875" style="1" customWidth="1"/>
    <col min="14338" max="14338" width="29.42578125" style="1" customWidth="1"/>
    <col min="14339" max="14339" width="12.5703125" style="1" customWidth="1"/>
    <col min="14340" max="14340" width="9.5703125" style="1" customWidth="1"/>
    <col min="14341" max="14342" width="11" style="1" customWidth="1"/>
    <col min="14343" max="14343" width="15" style="1" customWidth="1"/>
    <col min="14344" max="14592" width="9.140625" style="1"/>
    <col min="14593" max="14593" width="5.85546875" style="1" customWidth="1"/>
    <col min="14594" max="14594" width="29.42578125" style="1" customWidth="1"/>
    <col min="14595" max="14595" width="12.5703125" style="1" customWidth="1"/>
    <col min="14596" max="14596" width="9.5703125" style="1" customWidth="1"/>
    <col min="14597" max="14598" width="11" style="1" customWidth="1"/>
    <col min="14599" max="14599" width="15" style="1" customWidth="1"/>
    <col min="14600" max="14848" width="9.140625" style="1"/>
    <col min="14849" max="14849" width="5.85546875" style="1" customWidth="1"/>
    <col min="14850" max="14850" width="29.42578125" style="1" customWidth="1"/>
    <col min="14851" max="14851" width="12.5703125" style="1" customWidth="1"/>
    <col min="14852" max="14852" width="9.5703125" style="1" customWidth="1"/>
    <col min="14853" max="14854" width="11" style="1" customWidth="1"/>
    <col min="14855" max="14855" width="15" style="1" customWidth="1"/>
    <col min="14856" max="15104" width="9.140625" style="1"/>
    <col min="15105" max="15105" width="5.85546875" style="1" customWidth="1"/>
    <col min="15106" max="15106" width="29.42578125" style="1" customWidth="1"/>
    <col min="15107" max="15107" width="12.5703125" style="1" customWidth="1"/>
    <col min="15108" max="15108" width="9.5703125" style="1" customWidth="1"/>
    <col min="15109" max="15110" width="11" style="1" customWidth="1"/>
    <col min="15111" max="15111" width="15" style="1" customWidth="1"/>
    <col min="15112" max="15360" width="9.140625" style="1"/>
    <col min="15361" max="15361" width="5.85546875" style="1" customWidth="1"/>
    <col min="15362" max="15362" width="29.42578125" style="1" customWidth="1"/>
    <col min="15363" max="15363" width="12.5703125" style="1" customWidth="1"/>
    <col min="15364" max="15364" width="9.5703125" style="1" customWidth="1"/>
    <col min="15365" max="15366" width="11" style="1" customWidth="1"/>
    <col min="15367" max="15367" width="15" style="1" customWidth="1"/>
    <col min="15368" max="15616" width="9.140625" style="1"/>
    <col min="15617" max="15617" width="5.85546875" style="1" customWidth="1"/>
    <col min="15618" max="15618" width="29.42578125" style="1" customWidth="1"/>
    <col min="15619" max="15619" width="12.5703125" style="1" customWidth="1"/>
    <col min="15620" max="15620" width="9.5703125" style="1" customWidth="1"/>
    <col min="15621" max="15622" width="11" style="1" customWidth="1"/>
    <col min="15623" max="15623" width="15" style="1" customWidth="1"/>
    <col min="15624" max="15872" width="9.140625" style="1"/>
    <col min="15873" max="15873" width="5.85546875" style="1" customWidth="1"/>
    <col min="15874" max="15874" width="29.42578125" style="1" customWidth="1"/>
    <col min="15875" max="15875" width="12.5703125" style="1" customWidth="1"/>
    <col min="15876" max="15876" width="9.5703125" style="1" customWidth="1"/>
    <col min="15877" max="15878" width="11" style="1" customWidth="1"/>
    <col min="15879" max="15879" width="15" style="1" customWidth="1"/>
    <col min="15880" max="16128" width="9.140625" style="1"/>
    <col min="16129" max="16129" width="5.85546875" style="1" customWidth="1"/>
    <col min="16130" max="16130" width="29.42578125" style="1" customWidth="1"/>
    <col min="16131" max="16131" width="12.5703125" style="1" customWidth="1"/>
    <col min="16132" max="16132" width="9.5703125" style="1" customWidth="1"/>
    <col min="16133" max="16134" width="11" style="1" customWidth="1"/>
    <col min="16135" max="16135" width="15" style="1" customWidth="1"/>
    <col min="16136" max="16384" width="9.140625" style="1"/>
  </cols>
  <sheetData>
    <row r="1" spans="1:7" x14ac:dyDescent="0.25">
      <c r="G1" s="38" t="s">
        <v>93</v>
      </c>
    </row>
    <row r="2" spans="1:7" ht="16.5" customHeight="1" x14ac:dyDescent="0.25">
      <c r="A2" s="39"/>
      <c r="B2" s="109" t="s">
        <v>30</v>
      </c>
      <c r="C2" s="109"/>
      <c r="D2" s="109"/>
      <c r="E2" s="109"/>
      <c r="F2" s="109"/>
      <c r="G2" s="109"/>
    </row>
    <row r="3" spans="1:7" s="43" customFormat="1" x14ac:dyDescent="0.25">
      <c r="A3" s="39"/>
      <c r="B3" s="2" t="s">
        <v>31</v>
      </c>
      <c r="C3" s="40"/>
      <c r="D3" s="41"/>
      <c r="E3" s="42"/>
      <c r="F3" s="42"/>
      <c r="G3" s="22" t="s">
        <v>0</v>
      </c>
    </row>
    <row r="4" spans="1:7" s="43" customFormat="1" x14ac:dyDescent="0.25">
      <c r="A4" s="39"/>
      <c r="B4" s="110"/>
      <c r="C4" s="110"/>
      <c r="D4" s="110"/>
      <c r="E4" s="110"/>
      <c r="F4" s="110"/>
      <c r="G4" s="110"/>
    </row>
    <row r="5" spans="1:7" s="43" customFormat="1" x14ac:dyDescent="0.25">
      <c r="A5" s="39"/>
      <c r="B5" s="2"/>
      <c r="C5" s="40"/>
      <c r="D5" s="41"/>
      <c r="E5" s="42"/>
      <c r="F5" s="42"/>
      <c r="G5" s="22"/>
    </row>
    <row r="6" spans="1:7" s="49" customFormat="1" ht="14.25" customHeight="1" x14ac:dyDescent="0.25">
      <c r="A6" s="44"/>
      <c r="B6" s="45"/>
      <c r="C6" s="46"/>
      <c r="D6" s="47"/>
      <c r="E6" s="47"/>
      <c r="F6" s="47"/>
      <c r="G6" s="48"/>
    </row>
    <row r="7" spans="1:7" s="43" customFormat="1" ht="68.25" x14ac:dyDescent="0.25">
      <c r="A7" s="50" t="s">
        <v>1</v>
      </c>
      <c r="B7" s="111" t="s">
        <v>2</v>
      </c>
      <c r="C7" s="112"/>
      <c r="D7" s="51" t="s">
        <v>3</v>
      </c>
      <c r="E7" s="52" t="s">
        <v>4</v>
      </c>
      <c r="F7" s="52" t="s">
        <v>5</v>
      </c>
      <c r="G7" s="53" t="s">
        <v>32</v>
      </c>
    </row>
    <row r="8" spans="1:7" s="56" customFormat="1" ht="12.75" x14ac:dyDescent="0.25">
      <c r="A8" s="54">
        <v>1</v>
      </c>
      <c r="B8" s="111">
        <v>2</v>
      </c>
      <c r="C8" s="112"/>
      <c r="D8" s="54">
        <v>3</v>
      </c>
      <c r="E8" s="54">
        <v>4</v>
      </c>
      <c r="F8" s="54">
        <v>5</v>
      </c>
      <c r="G8" s="55">
        <v>6</v>
      </c>
    </row>
    <row r="9" spans="1:7" s="56" customFormat="1" ht="60.75" customHeight="1" x14ac:dyDescent="0.25">
      <c r="A9" s="57" t="s">
        <v>6</v>
      </c>
      <c r="B9" s="96" t="s">
        <v>36</v>
      </c>
      <c r="C9" s="97"/>
      <c r="D9" s="32"/>
      <c r="E9" s="32"/>
      <c r="F9" s="32"/>
      <c r="G9" s="58"/>
    </row>
    <row r="10" spans="1:7" s="56" customFormat="1" x14ac:dyDescent="0.25">
      <c r="A10" s="6"/>
      <c r="B10" s="105" t="s">
        <v>7</v>
      </c>
      <c r="C10" s="106"/>
      <c r="D10" s="5"/>
      <c r="E10" s="5"/>
      <c r="F10" s="5"/>
      <c r="G10" s="23"/>
    </row>
    <row r="11" spans="1:7" s="56" customFormat="1" x14ac:dyDescent="0.25">
      <c r="A11" s="6">
        <v>1</v>
      </c>
      <c r="B11" s="79" t="s">
        <v>27</v>
      </c>
      <c r="C11" s="80"/>
      <c r="D11" s="5" t="s">
        <v>9</v>
      </c>
      <c r="E11" s="66">
        <v>14</v>
      </c>
      <c r="F11" s="7">
        <v>1</v>
      </c>
      <c r="G11" s="24">
        <f>E11*F11*66140</f>
        <v>925960</v>
      </c>
    </row>
    <row r="12" spans="1:7" s="56" customFormat="1" x14ac:dyDescent="0.25">
      <c r="A12" s="6">
        <v>2</v>
      </c>
      <c r="B12" s="79" t="s">
        <v>28</v>
      </c>
      <c r="C12" s="80"/>
      <c r="D12" s="5" t="s">
        <v>9</v>
      </c>
      <c r="E12" s="8">
        <v>12</v>
      </c>
      <c r="F12" s="7">
        <v>4</v>
      </c>
      <c r="G12" s="24">
        <f>E12*F12*66140</f>
        <v>3174720</v>
      </c>
    </row>
    <row r="13" spans="1:7" s="56" customFormat="1" ht="16.5" x14ac:dyDescent="0.25">
      <c r="A13" s="4"/>
      <c r="B13" s="101" t="s">
        <v>8</v>
      </c>
      <c r="C13" s="102"/>
      <c r="D13" s="9" t="s">
        <v>9</v>
      </c>
      <c r="E13" s="9" t="s">
        <v>9</v>
      </c>
      <c r="F13" s="10"/>
      <c r="G13" s="25">
        <f>SUM(G11:G12)</f>
        <v>4100680</v>
      </c>
    </row>
    <row r="14" spans="1:7" s="56" customFormat="1" ht="54.75" customHeight="1" x14ac:dyDescent="0.25">
      <c r="A14" s="57" t="s">
        <v>10</v>
      </c>
      <c r="B14" s="96" t="s">
        <v>35</v>
      </c>
      <c r="C14" s="97"/>
      <c r="D14" s="32"/>
      <c r="E14" s="32"/>
      <c r="F14" s="34"/>
      <c r="G14" s="59"/>
    </row>
    <row r="15" spans="1:7" s="56" customFormat="1" x14ac:dyDescent="0.25">
      <c r="A15" s="6"/>
      <c r="B15" s="105" t="s">
        <v>7</v>
      </c>
      <c r="C15" s="106"/>
      <c r="D15" s="5"/>
      <c r="E15" s="5"/>
      <c r="F15" s="7"/>
      <c r="G15" s="23"/>
    </row>
    <row r="16" spans="1:7" s="56" customFormat="1" x14ac:dyDescent="0.25">
      <c r="A16" s="6">
        <v>1</v>
      </c>
      <c r="B16" s="108" t="s">
        <v>44</v>
      </c>
      <c r="C16" s="108"/>
      <c r="D16" s="5" t="s">
        <v>9</v>
      </c>
      <c r="E16" s="66">
        <v>4.75</v>
      </c>
      <c r="F16" s="7">
        <v>1</v>
      </c>
      <c r="G16" s="24">
        <f t="shared" ref="G16:G18" si="0">E16*F16*66140</f>
        <v>314165</v>
      </c>
    </row>
    <row r="17" spans="1:7" s="56" customFormat="1" x14ac:dyDescent="0.25">
      <c r="A17" s="6">
        <v>2</v>
      </c>
      <c r="B17" s="108" t="s">
        <v>29</v>
      </c>
      <c r="C17" s="108"/>
      <c r="D17" s="5" t="s">
        <v>9</v>
      </c>
      <c r="E17" s="66">
        <v>4.5</v>
      </c>
      <c r="F17" s="7">
        <v>1</v>
      </c>
      <c r="G17" s="24">
        <f t="shared" si="0"/>
        <v>297630</v>
      </c>
    </row>
    <row r="18" spans="1:7" s="56" customFormat="1" x14ac:dyDescent="0.25">
      <c r="A18" s="6">
        <v>3</v>
      </c>
      <c r="B18" s="108" t="s">
        <v>45</v>
      </c>
      <c r="C18" s="108"/>
      <c r="D18" s="5" t="s">
        <v>9</v>
      </c>
      <c r="E18" s="66">
        <v>3</v>
      </c>
      <c r="F18" s="7">
        <v>4</v>
      </c>
      <c r="G18" s="24">
        <f t="shared" si="0"/>
        <v>793680</v>
      </c>
    </row>
    <row r="19" spans="1:7" s="56" customFormat="1" ht="16.5" x14ac:dyDescent="0.25">
      <c r="A19" s="4"/>
      <c r="B19" s="101" t="s">
        <v>8</v>
      </c>
      <c r="C19" s="102" t="s">
        <v>9</v>
      </c>
      <c r="D19" s="9" t="s">
        <v>9</v>
      </c>
      <c r="E19" s="12" t="s">
        <v>9</v>
      </c>
      <c r="F19" s="10"/>
      <c r="G19" s="25">
        <f>SUM(G16:G18)</f>
        <v>1405475</v>
      </c>
    </row>
    <row r="20" spans="1:7" ht="45" customHeight="1" x14ac:dyDescent="0.25">
      <c r="A20" s="57" t="s">
        <v>11</v>
      </c>
      <c r="B20" s="96" t="s">
        <v>40</v>
      </c>
      <c r="C20" s="97"/>
      <c r="D20" s="32"/>
      <c r="E20" s="33"/>
      <c r="F20" s="34"/>
      <c r="G20" s="59"/>
    </row>
    <row r="21" spans="1:7" x14ac:dyDescent="0.25">
      <c r="A21" s="6"/>
      <c r="B21" s="105" t="s">
        <v>7</v>
      </c>
      <c r="C21" s="106"/>
      <c r="D21" s="5"/>
      <c r="E21" s="5"/>
      <c r="F21" s="7"/>
      <c r="G21" s="23"/>
    </row>
    <row r="22" spans="1:7" x14ac:dyDescent="0.25">
      <c r="A22" s="6">
        <v>1</v>
      </c>
      <c r="B22" s="79" t="s">
        <v>42</v>
      </c>
      <c r="C22" s="80"/>
      <c r="D22" s="5"/>
      <c r="E22" s="8">
        <v>7.92</v>
      </c>
      <c r="F22" s="7">
        <v>1</v>
      </c>
      <c r="G22" s="24">
        <f>E22*F22*66140</f>
        <v>523828.8</v>
      </c>
    </row>
    <row r="23" spans="1:7" x14ac:dyDescent="0.25">
      <c r="A23" s="31"/>
      <c r="B23" s="77" t="s">
        <v>51</v>
      </c>
      <c r="C23" s="78"/>
      <c r="D23" s="32"/>
      <c r="E23" s="33"/>
      <c r="F23" s="34"/>
      <c r="G23" s="60"/>
    </row>
    <row r="24" spans="1:7" ht="15" x14ac:dyDescent="0.25">
      <c r="A24" s="6">
        <v>1</v>
      </c>
      <c r="B24" s="79" t="s">
        <v>12</v>
      </c>
      <c r="C24" s="107"/>
      <c r="D24" s="5" t="s">
        <v>9</v>
      </c>
      <c r="E24" s="8">
        <v>7.41</v>
      </c>
      <c r="F24" s="7">
        <v>1</v>
      </c>
      <c r="G24" s="24">
        <f t="shared" ref="G24:G28" si="1">E24*F24*66140</f>
        <v>490097.4</v>
      </c>
    </row>
    <row r="25" spans="1:7" ht="15" customHeight="1" x14ac:dyDescent="0.25">
      <c r="A25" s="6">
        <v>2</v>
      </c>
      <c r="B25" s="79" t="s">
        <v>48</v>
      </c>
      <c r="C25" s="80"/>
      <c r="D25" s="5" t="s">
        <v>9</v>
      </c>
      <c r="E25" s="8">
        <v>4.1399999999999997</v>
      </c>
      <c r="F25" s="7">
        <v>2</v>
      </c>
      <c r="G25" s="24">
        <f t="shared" si="1"/>
        <v>547639.19999999995</v>
      </c>
    </row>
    <row r="26" spans="1:7" x14ac:dyDescent="0.25">
      <c r="A26" s="6">
        <v>3</v>
      </c>
      <c r="B26" s="79" t="s">
        <v>47</v>
      </c>
      <c r="C26" s="80"/>
      <c r="D26" s="5" t="s">
        <v>9</v>
      </c>
      <c r="E26" s="8">
        <v>4.1399999999999997</v>
      </c>
      <c r="F26" s="7">
        <v>1</v>
      </c>
      <c r="G26" s="24">
        <f t="shared" si="1"/>
        <v>273819.59999999998</v>
      </c>
    </row>
    <row r="27" spans="1:7" x14ac:dyDescent="0.25">
      <c r="A27" s="6">
        <v>4</v>
      </c>
      <c r="B27" s="79" t="s">
        <v>49</v>
      </c>
      <c r="C27" s="80"/>
      <c r="D27" s="5" t="s">
        <v>9</v>
      </c>
      <c r="E27" s="8">
        <v>4.1399999999999997</v>
      </c>
      <c r="F27" s="7">
        <v>1</v>
      </c>
      <c r="G27" s="24">
        <f t="shared" si="1"/>
        <v>273819.59999999998</v>
      </c>
    </row>
    <row r="28" spans="1:7" ht="40.5" x14ac:dyDescent="0.25">
      <c r="A28" s="6">
        <v>5</v>
      </c>
      <c r="B28" s="64" t="s">
        <v>50</v>
      </c>
      <c r="C28" s="65"/>
      <c r="D28" s="5" t="s">
        <v>9</v>
      </c>
      <c r="E28" s="8">
        <v>4.1399999999999997</v>
      </c>
      <c r="F28" s="7">
        <v>3</v>
      </c>
      <c r="G28" s="24">
        <f t="shared" si="1"/>
        <v>821458.79999999993</v>
      </c>
    </row>
    <row r="29" spans="1:7" x14ac:dyDescent="0.25">
      <c r="A29" s="6">
        <v>6</v>
      </c>
      <c r="B29" s="79" t="s">
        <v>47</v>
      </c>
      <c r="C29" s="80"/>
      <c r="D29" s="5" t="s">
        <v>9</v>
      </c>
      <c r="E29" s="8">
        <v>3.42</v>
      </c>
      <c r="F29" s="7">
        <v>1</v>
      </c>
      <c r="G29" s="24">
        <f>E29*F29*66140</f>
        <v>226198.8</v>
      </c>
    </row>
    <row r="30" spans="1:7" ht="32.25" customHeight="1" x14ac:dyDescent="0.25">
      <c r="A30" s="31"/>
      <c r="B30" s="77" t="s">
        <v>43</v>
      </c>
      <c r="C30" s="78"/>
      <c r="D30" s="32"/>
      <c r="E30" s="33"/>
      <c r="F30" s="34"/>
      <c r="G30" s="35"/>
    </row>
    <row r="31" spans="1:7" x14ac:dyDescent="0.25">
      <c r="A31" s="6">
        <v>1</v>
      </c>
      <c r="B31" s="79" t="s">
        <v>12</v>
      </c>
      <c r="C31" s="80"/>
      <c r="D31" s="5" t="s">
        <v>9</v>
      </c>
      <c r="E31" s="8">
        <v>7.41</v>
      </c>
      <c r="F31" s="7">
        <v>1</v>
      </c>
      <c r="G31" s="24">
        <f t="shared" ref="G31:G37" si="2">E31*F31*66140</f>
        <v>490097.4</v>
      </c>
    </row>
    <row r="32" spans="1:7" ht="26.25" customHeight="1" x14ac:dyDescent="0.25">
      <c r="A32" s="6">
        <v>2</v>
      </c>
      <c r="B32" s="79" t="s">
        <v>52</v>
      </c>
      <c r="C32" s="80"/>
      <c r="D32" s="5" t="s">
        <v>9</v>
      </c>
      <c r="E32" s="8">
        <v>4.1399999999999997</v>
      </c>
      <c r="F32" s="7">
        <v>2</v>
      </c>
      <c r="G32" s="24">
        <f t="shared" si="2"/>
        <v>547639.19999999995</v>
      </c>
    </row>
    <row r="33" spans="1:7" ht="26.25" customHeight="1" x14ac:dyDescent="0.25">
      <c r="A33" s="6">
        <v>3</v>
      </c>
      <c r="B33" s="79" t="s">
        <v>53</v>
      </c>
      <c r="C33" s="80"/>
      <c r="D33" s="5" t="s">
        <v>9</v>
      </c>
      <c r="E33" s="8">
        <v>4.1399999999999997</v>
      </c>
      <c r="F33" s="7">
        <v>1</v>
      </c>
      <c r="G33" s="24">
        <f t="shared" si="2"/>
        <v>273819.59999999998</v>
      </c>
    </row>
    <row r="34" spans="1:7" ht="26.25" customHeight="1" x14ac:dyDescent="0.25">
      <c r="A34" s="6">
        <v>4</v>
      </c>
      <c r="B34" s="79" t="s">
        <v>54</v>
      </c>
      <c r="C34" s="80"/>
      <c r="D34" s="5" t="s">
        <v>9</v>
      </c>
      <c r="E34" s="8">
        <v>4.1399999999999997</v>
      </c>
      <c r="F34" s="7">
        <v>1</v>
      </c>
      <c r="G34" s="24">
        <f t="shared" si="2"/>
        <v>273819.59999999998</v>
      </c>
    </row>
    <row r="35" spans="1:7" x14ac:dyDescent="0.25">
      <c r="A35" s="6">
        <v>5</v>
      </c>
      <c r="B35" s="79" t="s">
        <v>55</v>
      </c>
      <c r="C35" s="80"/>
      <c r="D35" s="5" t="s">
        <v>9</v>
      </c>
      <c r="E35" s="8">
        <v>4.1399999999999997</v>
      </c>
      <c r="F35" s="7">
        <v>2</v>
      </c>
      <c r="G35" s="24">
        <f t="shared" si="2"/>
        <v>547639.19999999995</v>
      </c>
    </row>
    <row r="36" spans="1:7" x14ac:dyDescent="0.25">
      <c r="A36" s="6">
        <v>6</v>
      </c>
      <c r="B36" s="79" t="s">
        <v>56</v>
      </c>
      <c r="C36" s="80"/>
      <c r="D36" s="5" t="s">
        <v>9</v>
      </c>
      <c r="E36" s="8">
        <v>3.42</v>
      </c>
      <c r="F36" s="7">
        <v>1</v>
      </c>
      <c r="G36" s="24">
        <f t="shared" si="2"/>
        <v>226198.8</v>
      </c>
    </row>
    <row r="37" spans="1:7" ht="29.25" customHeight="1" x14ac:dyDescent="0.25">
      <c r="A37" s="6">
        <v>7</v>
      </c>
      <c r="B37" s="79" t="s">
        <v>57</v>
      </c>
      <c r="C37" s="80"/>
      <c r="D37" s="5" t="s">
        <v>9</v>
      </c>
      <c r="E37" s="8">
        <v>2.83</v>
      </c>
      <c r="F37" s="7">
        <v>1</v>
      </c>
      <c r="G37" s="24">
        <f t="shared" si="2"/>
        <v>187176.2</v>
      </c>
    </row>
    <row r="38" spans="1:7" ht="26.25" customHeight="1" x14ac:dyDescent="0.25">
      <c r="A38" s="31"/>
      <c r="B38" s="77" t="s">
        <v>58</v>
      </c>
      <c r="C38" s="78"/>
      <c r="D38" s="32"/>
      <c r="E38" s="33"/>
      <c r="F38" s="34"/>
      <c r="G38" s="35"/>
    </row>
    <row r="39" spans="1:7" x14ac:dyDescent="0.25">
      <c r="A39" s="6">
        <v>1</v>
      </c>
      <c r="B39" s="79" t="s">
        <v>12</v>
      </c>
      <c r="C39" s="80"/>
      <c r="D39" s="5" t="s">
        <v>9</v>
      </c>
      <c r="E39" s="8">
        <v>7.41</v>
      </c>
      <c r="F39" s="7">
        <v>1</v>
      </c>
      <c r="G39" s="24">
        <f t="shared" ref="G39:G44" si="3">E39*F39*66140</f>
        <v>490097.4</v>
      </c>
    </row>
    <row r="40" spans="1:7" ht="27" customHeight="1" x14ac:dyDescent="0.25">
      <c r="A40" s="6">
        <v>2</v>
      </c>
      <c r="B40" s="79" t="s">
        <v>59</v>
      </c>
      <c r="C40" s="80"/>
      <c r="D40" s="5" t="s">
        <v>9</v>
      </c>
      <c r="E40" s="8">
        <v>4.1399999999999997</v>
      </c>
      <c r="F40" s="7">
        <v>1</v>
      </c>
      <c r="G40" s="24">
        <f t="shared" si="3"/>
        <v>273819.59999999998</v>
      </c>
    </row>
    <row r="41" spans="1:7" ht="26.25" customHeight="1" x14ac:dyDescent="0.25">
      <c r="A41" s="6">
        <v>3</v>
      </c>
      <c r="B41" s="79" t="s">
        <v>60</v>
      </c>
      <c r="C41" s="80"/>
      <c r="D41" s="5" t="s">
        <v>9</v>
      </c>
      <c r="E41" s="8">
        <v>4.1399999999999997</v>
      </c>
      <c r="F41" s="7">
        <v>1</v>
      </c>
      <c r="G41" s="24">
        <f t="shared" si="3"/>
        <v>273819.59999999998</v>
      </c>
    </row>
    <row r="42" spans="1:7" ht="27" customHeight="1" x14ac:dyDescent="0.25">
      <c r="A42" s="6">
        <v>4</v>
      </c>
      <c r="B42" s="79" t="s">
        <v>61</v>
      </c>
      <c r="C42" s="80"/>
      <c r="D42" s="5" t="s">
        <v>9</v>
      </c>
      <c r="E42" s="8">
        <v>4.1399999999999997</v>
      </c>
      <c r="F42" s="7">
        <v>1</v>
      </c>
      <c r="G42" s="24">
        <f t="shared" si="3"/>
        <v>273819.59999999998</v>
      </c>
    </row>
    <row r="43" spans="1:7" ht="41.25" customHeight="1" x14ac:dyDescent="0.25">
      <c r="A43" s="6">
        <v>5</v>
      </c>
      <c r="B43" s="79" t="s">
        <v>62</v>
      </c>
      <c r="C43" s="80"/>
      <c r="D43" s="5" t="s">
        <v>9</v>
      </c>
      <c r="E43" s="8">
        <v>4.1399999999999997</v>
      </c>
      <c r="F43" s="7">
        <v>1</v>
      </c>
      <c r="G43" s="24">
        <f t="shared" si="3"/>
        <v>273819.59999999998</v>
      </c>
    </row>
    <row r="44" spans="1:7" ht="36.75" customHeight="1" x14ac:dyDescent="0.25">
      <c r="A44" s="6">
        <v>6</v>
      </c>
      <c r="B44" s="79" t="s">
        <v>63</v>
      </c>
      <c r="C44" s="80"/>
      <c r="D44" s="5" t="s">
        <v>9</v>
      </c>
      <c r="E44" s="8">
        <v>3.42</v>
      </c>
      <c r="F44" s="7">
        <v>2</v>
      </c>
      <c r="G44" s="24">
        <f t="shared" si="3"/>
        <v>452397.6</v>
      </c>
    </row>
    <row r="45" spans="1:7" ht="35.25" customHeight="1" x14ac:dyDescent="0.25">
      <c r="A45" s="31"/>
      <c r="B45" s="77" t="s">
        <v>64</v>
      </c>
      <c r="C45" s="78"/>
      <c r="D45" s="32"/>
      <c r="E45" s="33"/>
      <c r="F45" s="34"/>
      <c r="G45" s="35"/>
    </row>
    <row r="46" spans="1:7" x14ac:dyDescent="0.25">
      <c r="A46" s="6">
        <v>1</v>
      </c>
      <c r="B46" s="79" t="s">
        <v>12</v>
      </c>
      <c r="C46" s="80"/>
      <c r="D46" s="5" t="s">
        <v>9</v>
      </c>
      <c r="E46" s="8">
        <v>7.41</v>
      </c>
      <c r="F46" s="7">
        <v>1</v>
      </c>
      <c r="G46" s="24">
        <f t="shared" ref="G46:G51" si="4">E46*F46*66140</f>
        <v>490097.4</v>
      </c>
    </row>
    <row r="47" spans="1:7" ht="42" customHeight="1" x14ac:dyDescent="0.25">
      <c r="A47" s="6">
        <v>2</v>
      </c>
      <c r="B47" s="88" t="s">
        <v>65</v>
      </c>
      <c r="C47" s="88"/>
      <c r="D47" s="5" t="s">
        <v>9</v>
      </c>
      <c r="E47" s="8">
        <v>4.1399999999999997</v>
      </c>
      <c r="F47" s="7">
        <v>1</v>
      </c>
      <c r="G47" s="24">
        <f t="shared" si="4"/>
        <v>273819.59999999998</v>
      </c>
    </row>
    <row r="48" spans="1:7" x14ac:dyDescent="0.25">
      <c r="A48" s="6">
        <v>3</v>
      </c>
      <c r="B48" s="88" t="s">
        <v>66</v>
      </c>
      <c r="C48" s="88"/>
      <c r="D48" s="5" t="s">
        <v>9</v>
      </c>
      <c r="E48" s="8">
        <v>4.1399999999999997</v>
      </c>
      <c r="F48" s="7">
        <v>2</v>
      </c>
      <c r="G48" s="24">
        <f t="shared" si="4"/>
        <v>547639.19999999995</v>
      </c>
    </row>
    <row r="49" spans="1:7" x14ac:dyDescent="0.25">
      <c r="A49" s="6">
        <v>4</v>
      </c>
      <c r="B49" s="88" t="s">
        <v>67</v>
      </c>
      <c r="C49" s="88"/>
      <c r="D49" s="5" t="s">
        <v>9</v>
      </c>
      <c r="E49" s="8">
        <v>3.42</v>
      </c>
      <c r="F49" s="7">
        <v>1</v>
      </c>
      <c r="G49" s="24">
        <f t="shared" si="4"/>
        <v>226198.8</v>
      </c>
    </row>
    <row r="50" spans="1:7" x14ac:dyDescent="0.25">
      <c r="A50" s="6">
        <v>5</v>
      </c>
      <c r="B50" s="88" t="s">
        <v>68</v>
      </c>
      <c r="C50" s="88"/>
      <c r="D50" s="5" t="s">
        <v>9</v>
      </c>
      <c r="E50" s="8">
        <v>3.42</v>
      </c>
      <c r="F50" s="7">
        <v>1</v>
      </c>
      <c r="G50" s="24">
        <f t="shared" si="4"/>
        <v>226198.8</v>
      </c>
    </row>
    <row r="51" spans="1:7" x14ac:dyDescent="0.25">
      <c r="A51" s="6">
        <v>6</v>
      </c>
      <c r="B51" s="88" t="s">
        <v>69</v>
      </c>
      <c r="C51" s="88"/>
      <c r="D51" s="5" t="s">
        <v>9</v>
      </c>
      <c r="E51" s="8">
        <v>3.42</v>
      </c>
      <c r="F51" s="7">
        <v>2</v>
      </c>
      <c r="G51" s="24">
        <f t="shared" si="4"/>
        <v>452397.6</v>
      </c>
    </row>
    <row r="52" spans="1:7" ht="30" customHeight="1" x14ac:dyDescent="0.25">
      <c r="A52" s="67"/>
      <c r="B52" s="92" t="s">
        <v>70</v>
      </c>
      <c r="C52" s="93"/>
      <c r="D52" s="68"/>
      <c r="E52" s="69"/>
      <c r="F52" s="75"/>
      <c r="G52" s="76"/>
    </row>
    <row r="53" spans="1:7" x14ac:dyDescent="0.25">
      <c r="A53" s="6">
        <v>1</v>
      </c>
      <c r="B53" s="79" t="s">
        <v>12</v>
      </c>
      <c r="C53" s="80"/>
      <c r="D53" s="5" t="s">
        <v>9</v>
      </c>
      <c r="E53" s="8">
        <v>7.41</v>
      </c>
      <c r="F53" s="7">
        <v>1</v>
      </c>
      <c r="G53" s="24">
        <f t="shared" ref="G53:G55" si="5">E53*F53*66140</f>
        <v>490097.4</v>
      </c>
    </row>
    <row r="54" spans="1:7" x14ac:dyDescent="0.25">
      <c r="A54" s="6">
        <v>2</v>
      </c>
      <c r="B54" s="113" t="s">
        <v>71</v>
      </c>
      <c r="C54" s="114"/>
      <c r="D54" s="5" t="s">
        <v>9</v>
      </c>
      <c r="E54" s="8">
        <v>4.1399999999999997</v>
      </c>
      <c r="F54" s="7">
        <v>4</v>
      </c>
      <c r="G54" s="24">
        <f t="shared" si="5"/>
        <v>1095278.3999999999</v>
      </c>
    </row>
    <row r="55" spans="1:7" ht="14.25" thickBot="1" x14ac:dyDescent="0.3">
      <c r="A55" s="6">
        <v>3</v>
      </c>
      <c r="B55" s="115" t="s">
        <v>71</v>
      </c>
      <c r="C55" s="116"/>
      <c r="D55" s="5" t="s">
        <v>9</v>
      </c>
      <c r="E55" s="8">
        <v>3.42</v>
      </c>
      <c r="F55" s="7">
        <v>2</v>
      </c>
      <c r="G55" s="24">
        <f t="shared" si="5"/>
        <v>452397.6</v>
      </c>
    </row>
    <row r="56" spans="1:7" ht="27.75" customHeight="1" x14ac:dyDescent="0.25">
      <c r="A56" s="31"/>
      <c r="B56" s="85" t="s">
        <v>72</v>
      </c>
      <c r="C56" s="86"/>
      <c r="D56" s="32"/>
      <c r="E56" s="33"/>
      <c r="F56" s="34"/>
      <c r="G56" s="35"/>
    </row>
    <row r="57" spans="1:7" x14ac:dyDescent="0.25">
      <c r="A57" s="6">
        <v>1</v>
      </c>
      <c r="B57" s="87" t="s">
        <v>12</v>
      </c>
      <c r="C57" s="87"/>
      <c r="D57" s="5" t="s">
        <v>9</v>
      </c>
      <c r="E57" s="8">
        <v>7.41</v>
      </c>
      <c r="F57" s="7">
        <v>1</v>
      </c>
      <c r="G57" s="24">
        <f t="shared" ref="G57:G60" si="6">E57*F57*66140</f>
        <v>490097.4</v>
      </c>
    </row>
    <row r="58" spans="1:7" x14ac:dyDescent="0.25">
      <c r="A58" s="6">
        <v>2</v>
      </c>
      <c r="B58" s="87" t="s">
        <v>73</v>
      </c>
      <c r="C58" s="87" t="s">
        <v>73</v>
      </c>
      <c r="D58" s="5" t="s">
        <v>9</v>
      </c>
      <c r="E58" s="8">
        <v>4.1399999999999997</v>
      </c>
      <c r="F58" s="7">
        <v>1</v>
      </c>
      <c r="G58" s="24">
        <f t="shared" si="6"/>
        <v>273819.59999999998</v>
      </c>
    </row>
    <row r="59" spans="1:7" x14ac:dyDescent="0.25">
      <c r="A59" s="6">
        <v>3</v>
      </c>
      <c r="B59" s="87" t="s">
        <v>74</v>
      </c>
      <c r="C59" s="87" t="s">
        <v>74</v>
      </c>
      <c r="D59" s="5" t="s">
        <v>9</v>
      </c>
      <c r="E59" s="8">
        <v>4.1399999999999997</v>
      </c>
      <c r="F59" s="7">
        <v>1</v>
      </c>
      <c r="G59" s="24">
        <f t="shared" si="6"/>
        <v>273819.59999999998</v>
      </c>
    </row>
    <row r="60" spans="1:7" x14ac:dyDescent="0.25">
      <c r="A60" s="6">
        <v>4</v>
      </c>
      <c r="B60" s="87" t="s">
        <v>75</v>
      </c>
      <c r="C60" s="87" t="s">
        <v>75</v>
      </c>
      <c r="D60" s="5" t="s">
        <v>9</v>
      </c>
      <c r="E60" s="8">
        <v>3.42</v>
      </c>
      <c r="F60" s="7">
        <v>1</v>
      </c>
      <c r="G60" s="24">
        <f t="shared" si="6"/>
        <v>226198.8</v>
      </c>
    </row>
    <row r="61" spans="1:7" x14ac:dyDescent="0.25">
      <c r="A61" s="6"/>
      <c r="B61" s="88"/>
      <c r="C61" s="88"/>
      <c r="D61" s="5"/>
      <c r="E61" s="8"/>
      <c r="F61" s="7"/>
      <c r="G61" s="24"/>
    </row>
    <row r="62" spans="1:7" x14ac:dyDescent="0.25">
      <c r="A62" s="67"/>
      <c r="B62" s="92" t="s">
        <v>77</v>
      </c>
      <c r="C62" s="93"/>
      <c r="D62" s="68"/>
      <c r="E62" s="69"/>
      <c r="F62" s="34"/>
      <c r="G62" s="35"/>
    </row>
    <row r="63" spans="1:7" x14ac:dyDescent="0.25">
      <c r="A63" s="6">
        <v>1</v>
      </c>
      <c r="B63" s="79" t="s">
        <v>76</v>
      </c>
      <c r="C63" s="80"/>
      <c r="D63" s="5" t="s">
        <v>9</v>
      </c>
      <c r="E63" s="8">
        <v>7.41</v>
      </c>
      <c r="F63" s="7">
        <v>1</v>
      </c>
      <c r="G63" s="24">
        <f t="shared" ref="G63:G68" si="7">E63*F63*66140</f>
        <v>490097.4</v>
      </c>
    </row>
    <row r="64" spans="1:7" ht="24.75" customHeight="1" x14ac:dyDescent="0.25">
      <c r="A64" s="6">
        <v>2</v>
      </c>
      <c r="B64" s="79" t="s">
        <v>91</v>
      </c>
      <c r="C64" s="80"/>
      <c r="D64" s="5" t="s">
        <v>9</v>
      </c>
      <c r="E64" s="8">
        <v>6.09</v>
      </c>
      <c r="F64" s="7">
        <v>1</v>
      </c>
      <c r="G64" s="24">
        <f>E64*F64*66140</f>
        <v>402792.6</v>
      </c>
    </row>
    <row r="65" spans="1:7" x14ac:dyDescent="0.25">
      <c r="A65" s="6">
        <v>3</v>
      </c>
      <c r="B65" s="79" t="s">
        <v>79</v>
      </c>
      <c r="C65" s="80" t="s">
        <v>79</v>
      </c>
      <c r="D65" s="5" t="s">
        <v>9</v>
      </c>
      <c r="E65" s="8">
        <v>6.09</v>
      </c>
      <c r="F65" s="7">
        <v>1</v>
      </c>
      <c r="G65" s="24">
        <f>E65*F65*66140</f>
        <v>402792.6</v>
      </c>
    </row>
    <row r="66" spans="1:7" x14ac:dyDescent="0.25">
      <c r="A66" s="6">
        <v>4</v>
      </c>
      <c r="B66" s="79" t="s">
        <v>78</v>
      </c>
      <c r="C66" s="80" t="s">
        <v>78</v>
      </c>
      <c r="D66" s="5" t="s">
        <v>9</v>
      </c>
      <c r="E66" s="8">
        <v>4.1399999999999997</v>
      </c>
      <c r="F66" s="7">
        <v>1</v>
      </c>
      <c r="G66" s="24">
        <f>E66*F66*66140</f>
        <v>273819.59999999998</v>
      </c>
    </row>
    <row r="67" spans="1:7" x14ac:dyDescent="0.25">
      <c r="A67" s="6">
        <v>5</v>
      </c>
      <c r="B67" s="79" t="s">
        <v>86</v>
      </c>
      <c r="C67" s="80" t="s">
        <v>86</v>
      </c>
      <c r="D67" s="5" t="s">
        <v>9</v>
      </c>
      <c r="E67" s="8">
        <v>4.1399999999999997</v>
      </c>
      <c r="F67" s="7">
        <v>1</v>
      </c>
      <c r="G67" s="24">
        <f>E67*F67*66140</f>
        <v>273819.59999999998</v>
      </c>
    </row>
    <row r="68" spans="1:7" x14ac:dyDescent="0.25">
      <c r="A68" s="6">
        <v>6</v>
      </c>
      <c r="B68" s="79" t="s">
        <v>80</v>
      </c>
      <c r="C68" s="80" t="s">
        <v>80</v>
      </c>
      <c r="D68" s="5" t="s">
        <v>9</v>
      </c>
      <c r="E68" s="8">
        <v>2.83</v>
      </c>
      <c r="F68" s="7">
        <v>1</v>
      </c>
      <c r="G68" s="24">
        <f t="shared" si="7"/>
        <v>187176.2</v>
      </c>
    </row>
    <row r="69" spans="1:7" x14ac:dyDescent="0.25">
      <c r="A69" s="67"/>
      <c r="B69" s="92" t="s">
        <v>89</v>
      </c>
      <c r="C69" s="93"/>
      <c r="D69" s="68"/>
      <c r="E69" s="69"/>
      <c r="F69" s="34"/>
      <c r="G69" s="35"/>
    </row>
    <row r="70" spans="1:7" x14ac:dyDescent="0.25">
      <c r="A70" s="6">
        <v>1</v>
      </c>
      <c r="B70" s="94" t="s">
        <v>90</v>
      </c>
      <c r="C70" s="95"/>
      <c r="D70" s="5" t="s">
        <v>9</v>
      </c>
      <c r="E70" s="8">
        <v>6.09</v>
      </c>
      <c r="F70" s="7">
        <v>1</v>
      </c>
      <c r="G70" s="24">
        <f t="shared" ref="G70" si="8">E70*F70*66140</f>
        <v>402792.6</v>
      </c>
    </row>
    <row r="71" spans="1:7" x14ac:dyDescent="0.25">
      <c r="A71" s="6">
        <v>2</v>
      </c>
      <c r="B71" s="79" t="s">
        <v>88</v>
      </c>
      <c r="C71" s="80"/>
      <c r="D71" s="5" t="s">
        <v>9</v>
      </c>
      <c r="E71" s="8">
        <v>4.1399999999999997</v>
      </c>
      <c r="F71" s="7">
        <v>1</v>
      </c>
      <c r="G71" s="24">
        <f>E71*F71*66140</f>
        <v>273819.59999999998</v>
      </c>
    </row>
    <row r="72" spans="1:7" x14ac:dyDescent="0.25">
      <c r="A72" s="6">
        <v>3</v>
      </c>
      <c r="B72" s="79" t="s">
        <v>88</v>
      </c>
      <c r="C72" s="80"/>
      <c r="D72" s="5" t="s">
        <v>9</v>
      </c>
      <c r="E72" s="8">
        <v>3.42</v>
      </c>
      <c r="F72" s="7">
        <v>2</v>
      </c>
      <c r="G72" s="24">
        <f>E72*F72*66140</f>
        <v>452397.6</v>
      </c>
    </row>
    <row r="73" spans="1:7" ht="14.25" thickBot="1" x14ac:dyDescent="0.3">
      <c r="A73" s="6"/>
      <c r="B73" s="70"/>
      <c r="C73" s="71"/>
      <c r="D73" s="5"/>
      <c r="E73" s="8"/>
      <c r="F73" s="7"/>
      <c r="G73" s="24"/>
    </row>
    <row r="74" spans="1:7" s="11" customFormat="1" ht="27.75" customHeight="1" x14ac:dyDescent="0.25">
      <c r="A74" s="4"/>
      <c r="B74" s="90" t="s">
        <v>13</v>
      </c>
      <c r="C74" s="91"/>
      <c r="D74" s="9" t="s">
        <v>9</v>
      </c>
      <c r="E74" s="12" t="s">
        <v>9</v>
      </c>
      <c r="F74" s="10"/>
      <c r="G74" s="25">
        <f>SUM(G22:G73)</f>
        <v>16418593.599999996</v>
      </c>
    </row>
    <row r="75" spans="1:7" s="11" customFormat="1" ht="56.25" customHeight="1" x14ac:dyDescent="0.25">
      <c r="A75" s="57" t="s">
        <v>14</v>
      </c>
      <c r="B75" s="96" t="s">
        <v>38</v>
      </c>
      <c r="C75" s="97"/>
      <c r="D75" s="32"/>
      <c r="E75" s="33"/>
      <c r="F75" s="34"/>
      <c r="G75" s="59"/>
    </row>
    <row r="76" spans="1:7" s="11" customFormat="1" ht="14.25" x14ac:dyDescent="0.25">
      <c r="A76" s="6"/>
      <c r="B76" s="105" t="s">
        <v>7</v>
      </c>
      <c r="C76" s="106"/>
      <c r="D76" s="5"/>
      <c r="E76" s="5"/>
      <c r="F76" s="7"/>
      <c r="G76" s="23"/>
    </row>
    <row r="77" spans="1:7" s="11" customFormat="1" ht="28.5" customHeight="1" x14ac:dyDescent="0.25">
      <c r="A77" s="6">
        <v>1</v>
      </c>
      <c r="B77" s="108" t="s">
        <v>46</v>
      </c>
      <c r="C77" s="108"/>
      <c r="D77" s="5" t="s">
        <v>9</v>
      </c>
      <c r="E77" s="66">
        <v>3.5</v>
      </c>
      <c r="F77" s="7">
        <v>1</v>
      </c>
      <c r="G77" s="24">
        <f t="shared" ref="G77:G83" si="9">E77*F77*66140</f>
        <v>231490</v>
      </c>
    </row>
    <row r="78" spans="1:7" s="11" customFormat="1" ht="14.25" x14ac:dyDescent="0.25">
      <c r="A78" s="6">
        <v>2</v>
      </c>
      <c r="B78" s="79" t="s">
        <v>81</v>
      </c>
      <c r="C78" s="80" t="s">
        <v>81</v>
      </c>
      <c r="D78" s="5" t="s">
        <v>9</v>
      </c>
      <c r="E78" s="8">
        <v>1.6</v>
      </c>
      <c r="F78" s="7">
        <v>1</v>
      </c>
      <c r="G78" s="24">
        <f t="shared" si="9"/>
        <v>105824</v>
      </c>
    </row>
    <row r="79" spans="1:7" s="11" customFormat="1" ht="14.25" x14ac:dyDescent="0.25">
      <c r="A79" s="6">
        <v>3</v>
      </c>
      <c r="B79" s="79" t="s">
        <v>82</v>
      </c>
      <c r="C79" s="80" t="s">
        <v>82</v>
      </c>
      <c r="D79" s="5" t="s">
        <v>9</v>
      </c>
      <c r="E79" s="8">
        <v>1.5</v>
      </c>
      <c r="F79" s="7">
        <v>1</v>
      </c>
      <c r="G79" s="24">
        <f t="shared" si="9"/>
        <v>99210</v>
      </c>
    </row>
    <row r="80" spans="1:7" s="11" customFormat="1" ht="14.25" x14ac:dyDescent="0.25">
      <c r="A80" s="6">
        <v>4</v>
      </c>
      <c r="B80" s="79" t="s">
        <v>83</v>
      </c>
      <c r="C80" s="80" t="s">
        <v>83</v>
      </c>
      <c r="D80" s="5" t="s">
        <v>9</v>
      </c>
      <c r="E80" s="8">
        <v>1.41</v>
      </c>
      <c r="F80" s="7">
        <v>2</v>
      </c>
      <c r="G80" s="24">
        <f t="shared" si="9"/>
        <v>186514.8</v>
      </c>
    </row>
    <row r="81" spans="1:15" s="11" customFormat="1" ht="14.25" x14ac:dyDescent="0.25">
      <c r="A81" s="6">
        <v>5</v>
      </c>
      <c r="B81" s="79" t="s">
        <v>84</v>
      </c>
      <c r="C81" s="80" t="s">
        <v>84</v>
      </c>
      <c r="D81" s="5" t="s">
        <v>9</v>
      </c>
      <c r="E81" s="8">
        <v>2.75</v>
      </c>
      <c r="F81" s="7">
        <v>1</v>
      </c>
      <c r="G81" s="24">
        <f t="shared" si="9"/>
        <v>181885</v>
      </c>
    </row>
    <row r="82" spans="1:15" s="11" customFormat="1" ht="14.25" x14ac:dyDescent="0.25">
      <c r="A82" s="6">
        <v>6</v>
      </c>
      <c r="B82" s="79" t="s">
        <v>85</v>
      </c>
      <c r="C82" s="80" t="s">
        <v>85</v>
      </c>
      <c r="D82" s="5" t="s">
        <v>9</v>
      </c>
      <c r="E82" s="8">
        <v>2.75</v>
      </c>
      <c r="F82" s="7">
        <v>1</v>
      </c>
      <c r="G82" s="24">
        <f t="shared" si="9"/>
        <v>181885</v>
      </c>
    </row>
    <row r="83" spans="1:15" s="11" customFormat="1" ht="14.25" x14ac:dyDescent="0.25">
      <c r="A83" s="6">
        <v>7</v>
      </c>
      <c r="B83" s="79" t="s">
        <v>87</v>
      </c>
      <c r="C83" s="80" t="s">
        <v>87</v>
      </c>
      <c r="D83" s="5" t="s">
        <v>9</v>
      </c>
      <c r="E83" s="8">
        <v>2</v>
      </c>
      <c r="F83" s="7">
        <v>1</v>
      </c>
      <c r="G83" s="24">
        <f t="shared" si="9"/>
        <v>132280</v>
      </c>
    </row>
    <row r="84" spans="1:15" s="11" customFormat="1" ht="14.25" x14ac:dyDescent="0.25">
      <c r="A84" s="6"/>
      <c r="B84" s="79"/>
      <c r="C84" s="80"/>
      <c r="D84" s="6"/>
      <c r="E84" s="8"/>
      <c r="F84" s="7"/>
      <c r="G84" s="24"/>
    </row>
    <row r="85" spans="1:15" s="11" customFormat="1" ht="16.5" x14ac:dyDescent="0.25">
      <c r="A85" s="4"/>
      <c r="B85" s="101" t="s">
        <v>8</v>
      </c>
      <c r="C85" s="102" t="s">
        <v>9</v>
      </c>
      <c r="D85" s="9" t="s">
        <v>9</v>
      </c>
      <c r="E85" s="12" t="s">
        <v>9</v>
      </c>
      <c r="F85" s="10"/>
      <c r="G85" s="25">
        <f>SUM(G77:G84)</f>
        <v>1119088.8</v>
      </c>
    </row>
    <row r="86" spans="1:15" s="17" customFormat="1" ht="33.75" customHeight="1" x14ac:dyDescent="0.25">
      <c r="A86" s="18"/>
      <c r="B86" s="103" t="s">
        <v>15</v>
      </c>
      <c r="C86" s="104"/>
      <c r="D86" s="19" t="s">
        <v>9</v>
      </c>
      <c r="E86" s="20" t="s">
        <v>9</v>
      </c>
      <c r="F86" s="21">
        <f>SUM(F11:F85)</f>
        <v>74</v>
      </c>
      <c r="G86" s="26">
        <f>G13+G19+G74+G85</f>
        <v>23043837.399999995</v>
      </c>
    </row>
    <row r="87" spans="1:15" s="14" customFormat="1" ht="12" customHeight="1" x14ac:dyDescent="0.25">
      <c r="A87" s="3"/>
      <c r="B87" s="2"/>
      <c r="C87" s="13"/>
      <c r="D87" s="3"/>
      <c r="E87" s="3"/>
      <c r="F87" s="3"/>
      <c r="G87" s="22"/>
    </row>
    <row r="89" spans="1:15" ht="45.75" customHeight="1" x14ac:dyDescent="0.25">
      <c r="A89" s="15">
        <v>1</v>
      </c>
      <c r="B89" s="89" t="s">
        <v>16</v>
      </c>
      <c r="C89" s="89"/>
    </row>
    <row r="90" spans="1:15" ht="72" customHeight="1" x14ac:dyDescent="0.25">
      <c r="A90" s="15">
        <v>2</v>
      </c>
      <c r="B90" s="89" t="s">
        <v>39</v>
      </c>
      <c r="C90" s="89"/>
      <c r="D90" s="43"/>
      <c r="E90" s="43"/>
      <c r="F90" s="43"/>
    </row>
    <row r="91" spans="1:15" ht="70.5" customHeight="1" x14ac:dyDescent="0.25">
      <c r="A91" s="15">
        <v>3</v>
      </c>
      <c r="B91" s="89" t="s">
        <v>41</v>
      </c>
      <c r="C91" s="89"/>
      <c r="D91" s="43"/>
      <c r="E91" s="43"/>
      <c r="F91" s="43"/>
    </row>
    <row r="92" spans="1:15" ht="59.25" customHeight="1" x14ac:dyDescent="0.25">
      <c r="A92" s="15">
        <v>4</v>
      </c>
      <c r="B92" s="89" t="s">
        <v>33</v>
      </c>
      <c r="C92" s="89"/>
      <c r="D92" s="43"/>
      <c r="E92" s="43"/>
      <c r="F92" s="43"/>
    </row>
    <row r="93" spans="1:15" ht="57.75" customHeight="1" x14ac:dyDescent="0.25">
      <c r="A93" s="15">
        <v>5</v>
      </c>
      <c r="B93" s="100" t="s">
        <v>17</v>
      </c>
      <c r="C93" s="100"/>
      <c r="D93" s="100"/>
      <c r="E93" s="100"/>
      <c r="F93" s="100"/>
      <c r="G93" s="100"/>
    </row>
    <row r="95" spans="1:15" ht="69" x14ac:dyDescent="0.25">
      <c r="B95" s="1"/>
      <c r="C95" s="100" t="s">
        <v>22</v>
      </c>
      <c r="D95" s="100"/>
      <c r="E95" s="73" t="s">
        <v>92</v>
      </c>
      <c r="F95" s="63" t="s">
        <v>26</v>
      </c>
      <c r="G95" s="28" t="s">
        <v>23</v>
      </c>
      <c r="H95" s="63" t="s">
        <v>24</v>
      </c>
    </row>
    <row r="96" spans="1:15" ht="87" customHeight="1" x14ac:dyDescent="0.25">
      <c r="A96" s="1"/>
      <c r="B96" s="16" t="s">
        <v>20</v>
      </c>
      <c r="C96" s="98">
        <f>G13</f>
        <v>4100680</v>
      </c>
      <c r="D96" s="98"/>
      <c r="E96" s="29">
        <f>C96*30%</f>
        <v>1230204</v>
      </c>
      <c r="F96" s="29"/>
      <c r="G96" s="36">
        <f>13.13</f>
        <v>13.13</v>
      </c>
      <c r="H96" s="29">
        <f>(C96+E96)*G96</f>
        <v>69994506.920000002</v>
      </c>
      <c r="J96" s="27">
        <f>C96</f>
        <v>4100680</v>
      </c>
      <c r="L96" s="62">
        <f>51563700/12*J96/C100</f>
        <v>764652.13398008107</v>
      </c>
      <c r="M96" s="62">
        <f>(J96+L96)*13</f>
        <v>63249317.741741061</v>
      </c>
      <c r="N96" s="27"/>
      <c r="O96" s="72"/>
    </row>
    <row r="97" spans="1:15" ht="92.25" customHeight="1" x14ac:dyDescent="0.25">
      <c r="A97" s="1"/>
      <c r="B97" s="16" t="s">
        <v>21</v>
      </c>
      <c r="C97" s="98">
        <f>G19</f>
        <v>1405475</v>
      </c>
      <c r="D97" s="98"/>
      <c r="E97" s="29">
        <f t="shared" ref="E97:E99" si="10">C97*30%</f>
        <v>421642.5</v>
      </c>
      <c r="F97" s="30"/>
      <c r="G97" s="36">
        <f t="shared" ref="G97:G98" si="11">13.13</f>
        <v>13.13</v>
      </c>
      <c r="H97" s="29">
        <f>(C97+E97)*G97</f>
        <v>23990052.775000002</v>
      </c>
      <c r="J97" s="27">
        <f t="shared" ref="J97:J99" si="12">C97</f>
        <v>1405475</v>
      </c>
      <c r="L97" s="62">
        <f>51563700/12*J97/C100</f>
        <v>262078.35237220523</v>
      </c>
      <c r="M97" s="62">
        <f>(J97+L97)*13</f>
        <v>21678193.580838669</v>
      </c>
      <c r="O97" s="72"/>
    </row>
    <row r="98" spans="1:15" ht="50.25" customHeight="1" x14ac:dyDescent="0.25">
      <c r="B98" s="16" t="s">
        <v>18</v>
      </c>
      <c r="C98" s="98">
        <f>G74</f>
        <v>16418593.599999996</v>
      </c>
      <c r="D98" s="98"/>
      <c r="E98" s="29">
        <f t="shared" si="10"/>
        <v>4925578.0799999982</v>
      </c>
      <c r="F98" s="37">
        <f>'2022'!H98*10%</f>
        <v>30323152.030553062</v>
      </c>
      <c r="G98" s="36">
        <f t="shared" si="11"/>
        <v>13.13</v>
      </c>
      <c r="H98" s="29">
        <f>(C98+E98+F98/12)*G98</f>
        <v>313427556.33849674</v>
      </c>
      <c r="J98" s="27">
        <f t="shared" si="12"/>
        <v>16418593.599999996</v>
      </c>
      <c r="K98" s="1">
        <f>13107275/12</f>
        <v>1092272.9166666667</v>
      </c>
      <c r="L98" s="62">
        <f>51563700/12*J98/C100</f>
        <v>3061568.479664763</v>
      </c>
      <c r="M98" s="62">
        <f>(J98+L98+K98)*13</f>
        <v>267441654.95230857</v>
      </c>
      <c r="O98" s="72"/>
    </row>
    <row r="99" spans="1:15" ht="67.5" customHeight="1" x14ac:dyDescent="0.25">
      <c r="B99" s="16" t="s">
        <v>19</v>
      </c>
      <c r="C99" s="98">
        <f>G85</f>
        <v>1119088.8</v>
      </c>
      <c r="D99" s="98"/>
      <c r="E99" s="29">
        <f t="shared" si="10"/>
        <v>335726.64</v>
      </c>
      <c r="G99" s="36">
        <f>12.13</f>
        <v>12.13</v>
      </c>
      <c r="H99" s="29">
        <f>(C99+E99)*G99</f>
        <v>17646911.2872</v>
      </c>
      <c r="J99" s="27">
        <f t="shared" si="12"/>
        <v>1119088.8</v>
      </c>
      <c r="L99" s="62">
        <f>51563700/12*J99/C100</f>
        <v>208676.03398295116</v>
      </c>
      <c r="M99" s="62">
        <f>(J99+L99)*12</f>
        <v>15933178.007795416</v>
      </c>
      <c r="O99" s="72"/>
    </row>
    <row r="100" spans="1:15" ht="20.25" x14ac:dyDescent="0.25">
      <c r="B100" s="29" t="s">
        <v>25</v>
      </c>
      <c r="C100" s="98">
        <f>SUM(C96:C99)</f>
        <v>23043837.399999995</v>
      </c>
      <c r="D100" s="99"/>
      <c r="E100" s="29">
        <f>SUM(E96:E99)</f>
        <v>6913151.2199999979</v>
      </c>
      <c r="F100" s="29">
        <f>SUM(F96:F99)</f>
        <v>30323152.030553062</v>
      </c>
      <c r="G100" s="1"/>
      <c r="H100" s="29">
        <f>SUM(H96:H99)</f>
        <v>425059027.32069671</v>
      </c>
      <c r="O100" s="74"/>
    </row>
    <row r="102" spans="1:15" x14ac:dyDescent="0.25">
      <c r="G102" s="1"/>
    </row>
  </sheetData>
  <mergeCells count="91">
    <mergeCell ref="B16:C16"/>
    <mergeCell ref="B2:G2"/>
    <mergeCell ref="B4:G4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29:C29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41:C41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53:C53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65:C65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78:C78"/>
    <mergeCell ref="B66:C66"/>
    <mergeCell ref="B67:C67"/>
    <mergeCell ref="B68:C68"/>
    <mergeCell ref="B69:C69"/>
    <mergeCell ref="B70:C70"/>
    <mergeCell ref="B71:C71"/>
    <mergeCell ref="B72:C72"/>
    <mergeCell ref="B74:C74"/>
    <mergeCell ref="B75:C75"/>
    <mergeCell ref="B76:C76"/>
    <mergeCell ref="B77:C77"/>
    <mergeCell ref="B92:C92"/>
    <mergeCell ref="B79:C79"/>
    <mergeCell ref="B80:C80"/>
    <mergeCell ref="B81:C81"/>
    <mergeCell ref="B82:C82"/>
    <mergeCell ref="B83:C83"/>
    <mergeCell ref="B84:C84"/>
    <mergeCell ref="B85:C85"/>
    <mergeCell ref="B86:C86"/>
    <mergeCell ref="B89:C89"/>
    <mergeCell ref="B90:C90"/>
    <mergeCell ref="B91:C91"/>
    <mergeCell ref="C100:D100"/>
    <mergeCell ref="B93:G93"/>
    <mergeCell ref="C95:D95"/>
    <mergeCell ref="C96:D96"/>
    <mergeCell ref="C97:D97"/>
    <mergeCell ref="C98:D98"/>
    <mergeCell ref="C99:D99"/>
  </mergeCells>
  <pageMargins left="0.2" right="0.2" top="0.28000000000000003" bottom="0.28999999999999998" header="0.16" footer="0.16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2022</vt:lpstr>
      <vt:lpstr>2023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AnnaMk</dc:creator>
  <cp:lastModifiedBy>Aramayis Pashinyan</cp:lastModifiedBy>
  <cp:lastPrinted>2019-04-29T08:32:06Z</cp:lastPrinted>
  <dcterms:created xsi:type="dcterms:W3CDTF">2015-03-04T06:07:13Z</dcterms:created>
  <dcterms:modified xsi:type="dcterms:W3CDTF">2020-03-02T05:46:16Z</dcterms:modified>
</cp:coreProperties>
</file>